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37493\Desktop\31.08.2022 թ. դրությամբ ՀՀ համայնքերի բյուջետային եկամուտների վերաբերյալ\"/>
    </mc:Choice>
  </mc:AlternateContent>
  <bookViews>
    <workbookView xWindow="0" yWindow="0" windowWidth="28800" windowHeight="11835" tabRatio="535"/>
  </bookViews>
  <sheets>
    <sheet name="Ekamut" sheetId="15" r:id="rId1"/>
    <sheet name="Sheet1" sheetId="22" state="hidden" r:id="rId2"/>
    <sheet name="Mutqer11" sheetId="14" state="hidden" r:id="rId3"/>
    <sheet name="Лист1" sheetId="16" state="hidden" r:id="rId4"/>
    <sheet name="Лист2" sheetId="17" state="hidden" r:id="rId5"/>
    <sheet name="Лист3" sheetId="18" state="hidden" r:id="rId6"/>
    <sheet name="Лист5" sheetId="20" state="hidden" r:id="rId7"/>
    <sheet name="Лист4" sheetId="21" state="hidden" r:id="rId8"/>
  </sheets>
  <definedNames>
    <definedName name="_xlnm.Print_Titles" localSheetId="0">Ekamut!$A:$B,Ekamut!$2:$6</definedName>
    <definedName name="_xlnm.Print_Titles" localSheetId="2">Mutqer11!$B:$B</definedName>
    <definedName name="_xlnm.Print_Titles" localSheetId="7">Лист4!$B:$B</definedName>
    <definedName name="_xlnm.Print_Titles" localSheetId="6">Лист5!$A:$B,Лист5!$5:$7</definedName>
  </definedNames>
  <calcPr calcId="152511"/>
</workbook>
</file>

<file path=xl/calcChain.xml><?xml version="1.0" encoding="utf-8"?>
<calcChain xmlns="http://schemas.openxmlformats.org/spreadsheetml/2006/main">
  <c r="AB15" i="15" l="1"/>
  <c r="BP18" i="15" l="1"/>
  <c r="BQ18" i="15"/>
  <c r="BR18" i="15"/>
  <c r="O11" i="15" l="1"/>
  <c r="EE13" i="15" l="1"/>
  <c r="Y6" i="15" l="1"/>
  <c r="AE16" i="15" l="1"/>
  <c r="AE17" i="15"/>
  <c r="DT6" i="15" l="1"/>
  <c r="DK8" i="15"/>
  <c r="DK9" i="15"/>
  <c r="DK10" i="15"/>
  <c r="DK11" i="15"/>
  <c r="DK12" i="15"/>
  <c r="DK13" i="15"/>
  <c r="DK14" i="15"/>
  <c r="DK15" i="15"/>
  <c r="DK16" i="15"/>
  <c r="DK17" i="15"/>
  <c r="DL7" i="15"/>
  <c r="DK7" i="15"/>
  <c r="DJ8" i="15"/>
  <c r="DJ9" i="15"/>
  <c r="DJ10" i="15"/>
  <c r="DJ11" i="15"/>
  <c r="DJ12" i="15"/>
  <c r="DJ13" i="15"/>
  <c r="DJ14" i="15"/>
  <c r="DJ15" i="15"/>
  <c r="DJ16" i="15"/>
  <c r="DJ17" i="15"/>
  <c r="DJ7" i="15"/>
  <c r="DG18" i="15"/>
  <c r="DG20" i="15" s="1"/>
  <c r="DF18" i="15"/>
  <c r="BA18" i="15"/>
  <c r="DF20" i="15" l="1"/>
  <c r="DI8" i="15"/>
  <c r="DI9" i="15"/>
  <c r="DI10" i="15"/>
  <c r="DI11" i="15"/>
  <c r="DI12" i="15"/>
  <c r="DI13" i="15"/>
  <c r="DI14" i="15"/>
  <c r="DI15" i="15"/>
  <c r="DI16" i="15"/>
  <c r="DI17" i="15"/>
  <c r="DI7" i="15"/>
  <c r="AD12" i="15" l="1"/>
  <c r="AB9" i="15"/>
  <c r="AD17" i="15" l="1"/>
  <c r="AA18" i="15" l="1"/>
  <c r="AH14" i="15"/>
  <c r="AO14" i="15"/>
  <c r="AN14" i="15"/>
  <c r="AW8" i="15" l="1"/>
  <c r="AW9" i="15"/>
  <c r="AM8" i="15" l="1"/>
  <c r="AN8" i="15"/>
  <c r="AO8" i="15"/>
  <c r="H7" i="15" l="1"/>
  <c r="P7" i="15" l="1"/>
  <c r="AE13" i="15" l="1"/>
  <c r="AD13" i="15"/>
  <c r="DL17" i="15" l="1"/>
  <c r="O17" i="15"/>
  <c r="P9" i="15"/>
  <c r="AE15" i="15" l="1"/>
  <c r="AE11" i="15" l="1"/>
  <c r="EE11" i="15"/>
  <c r="BV15" i="15" l="1"/>
  <c r="P13" i="15" l="1"/>
  <c r="BG15" i="15"/>
  <c r="O15" i="15"/>
  <c r="AE8" i="15" l="1"/>
  <c r="AE12" i="15" l="1"/>
  <c r="BU12" i="15"/>
  <c r="AM9" i="15" l="1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M15" i="15"/>
  <c r="AN15" i="15"/>
  <c r="AO15" i="15"/>
  <c r="AM16" i="15"/>
  <c r="AN16" i="15"/>
  <c r="AO16" i="15"/>
  <c r="AM17" i="15"/>
  <c r="AN17" i="15"/>
  <c r="AO17" i="15"/>
  <c r="AN7" i="15"/>
  <c r="AO7" i="15"/>
  <c r="AM7" i="15"/>
  <c r="O16" i="15"/>
  <c r="O14" i="15"/>
  <c r="O13" i="15"/>
  <c r="O12" i="15"/>
  <c r="O8" i="15"/>
  <c r="AD11" i="15" l="1"/>
  <c r="AH15" i="15" l="1"/>
  <c r="AH13" i="15"/>
  <c r="AH12" i="15"/>
  <c r="AH11" i="15"/>
  <c r="AH10" i="15"/>
  <c r="AH9" i="15"/>
  <c r="AH8" i="15"/>
  <c r="AH7" i="15"/>
  <c r="AH16" i="15"/>
  <c r="AH17" i="15"/>
  <c r="AG17" i="15"/>
  <c r="AJ14" i="15"/>
  <c r="AH18" i="15" l="1"/>
  <c r="CC7" i="15"/>
  <c r="CB7" i="15"/>
  <c r="AZ7" i="15" l="1"/>
  <c r="AY7" i="15"/>
  <c r="AC7" i="15"/>
  <c r="AB7" i="15"/>
  <c r="X7" i="15"/>
  <c r="U7" i="15"/>
  <c r="W7" i="15"/>
  <c r="N7" i="15"/>
  <c r="M7" i="15"/>
  <c r="I7" i="15"/>
  <c r="EC7" i="15" l="1"/>
  <c r="EB7" i="15"/>
  <c r="DS7" i="15"/>
  <c r="DR7" i="15"/>
  <c r="DE7" i="15"/>
  <c r="DD7" i="15"/>
  <c r="CH7" i="15"/>
  <c r="CG7" i="15"/>
  <c r="BO7" i="15"/>
  <c r="BN7" i="15"/>
  <c r="BG7" i="15"/>
  <c r="BE7" i="15"/>
  <c r="BD7" i="15"/>
  <c r="AW7" i="15"/>
  <c r="I8" i="15"/>
  <c r="I9" i="15"/>
  <c r="I10" i="15"/>
  <c r="I11" i="15"/>
  <c r="I12" i="15"/>
  <c r="I13" i="15"/>
  <c r="I14" i="15"/>
  <c r="I15" i="15"/>
  <c r="I16" i="15"/>
  <c r="I17" i="15"/>
  <c r="F7" i="15"/>
  <c r="M6" i="15"/>
  <c r="AB6" i="15" s="1"/>
  <c r="AK6" i="15" s="1"/>
  <c r="AP6" i="15" s="1"/>
  <c r="AY6" i="15" s="1"/>
  <c r="BD6" i="15" s="1"/>
  <c r="BN6" i="15" s="1"/>
  <c r="BS6" i="15" s="1"/>
  <c r="CG6" i="15" s="1"/>
  <c r="N6" i="15"/>
  <c r="AC6" i="15" s="1"/>
  <c r="AL6" i="15" s="1"/>
  <c r="AQ6" i="15" s="1"/>
  <c r="AZ6" i="15" s="1"/>
  <c r="BE6" i="15" s="1"/>
  <c r="BO6" i="15" s="1"/>
  <c r="BT6" i="15" s="1"/>
  <c r="CH6" i="15" s="1"/>
  <c r="X13" i="15"/>
  <c r="W13" i="15"/>
  <c r="AC8" i="15"/>
  <c r="AC9" i="15"/>
  <c r="AC10" i="15"/>
  <c r="AC11" i="15"/>
  <c r="AC12" i="15"/>
  <c r="AC13" i="15"/>
  <c r="AC14" i="15"/>
  <c r="AC15" i="15"/>
  <c r="AC16" i="15"/>
  <c r="AB8" i="15"/>
  <c r="AB10" i="15"/>
  <c r="AB11" i="15"/>
  <c r="AB12" i="15"/>
  <c r="AB13" i="15"/>
  <c r="AB14" i="15"/>
  <c r="AB16" i="15"/>
  <c r="K6" i="15"/>
  <c r="Z6" i="15" s="1"/>
  <c r="AH6" i="15" s="1"/>
  <c r="AN6" i="15" s="1"/>
  <c r="AV6" i="15" s="1"/>
  <c r="BB6" i="15" s="1"/>
  <c r="BJ6" i="15" s="1"/>
  <c r="BQ6" i="15" s="1"/>
  <c r="L6" i="15"/>
  <c r="AA6" i="15" s="1"/>
  <c r="AJ6" i="15" s="1"/>
  <c r="AO6" i="15" s="1"/>
  <c r="AX6" i="15" s="1"/>
  <c r="BC6" i="15" s="1"/>
  <c r="BL6" i="15" s="1"/>
  <c r="BR6" i="15" s="1"/>
  <c r="CF6" i="15" s="1"/>
  <c r="CE6" i="15" l="1"/>
  <c r="CM6" i="15" s="1"/>
  <c r="CS6" i="15" s="1"/>
  <c r="DA6" i="15" s="1"/>
  <c r="DG6" i="15" s="1"/>
  <c r="DO6" i="15" s="1"/>
  <c r="DU6" i="15" s="1"/>
  <c r="BY6" i="15"/>
  <c r="AM6" i="15"/>
  <c r="BA6" i="15" s="1"/>
  <c r="BP6" i="15" s="1"/>
  <c r="CD6" i="15" s="1"/>
  <c r="CR6" i="15" s="1"/>
  <c r="CC6" i="15"/>
  <c r="CQ6" i="15"/>
  <c r="CV6" i="15" s="1"/>
  <c r="DE6" i="15" s="1"/>
  <c r="DJ6" i="15" s="1"/>
  <c r="CB6" i="15"/>
  <c r="CP6" i="15"/>
  <c r="CU6" i="15" s="1"/>
  <c r="DD6" i="15" s="1"/>
  <c r="DI6" i="15" s="1"/>
  <c r="CA6" i="15"/>
  <c r="CO6" i="15"/>
  <c r="CT6" i="15" s="1"/>
  <c r="DC6" i="15" s="1"/>
  <c r="DH6" i="15" s="1"/>
  <c r="EA18" i="15"/>
  <c r="DZ18" i="15"/>
  <c r="DZ20" i="15" s="1"/>
  <c r="DY18" i="15"/>
  <c r="DY20" i="15" s="1"/>
  <c r="DV18" i="15"/>
  <c r="DU18" i="15"/>
  <c r="DU20" i="15" s="1"/>
  <c r="DT18" i="15"/>
  <c r="DQ18" i="15"/>
  <c r="DQ20" i="15" s="1"/>
  <c r="DO18" i="15"/>
  <c r="DN18" i="15"/>
  <c r="DN20" i="15" s="1"/>
  <c r="DM18" i="15"/>
  <c r="DM20" i="15" s="1"/>
  <c r="DH18" i="15"/>
  <c r="DC18" i="15"/>
  <c r="CY20" i="15"/>
  <c r="DA18" i="15"/>
  <c r="DA20" i="15" s="1"/>
  <c r="CZ18" i="15"/>
  <c r="CZ20" i="15" s="1"/>
  <c r="CY18" i="15"/>
  <c r="DK18" i="15" s="1"/>
  <c r="CT18" i="15"/>
  <c r="CS18" i="15"/>
  <c r="CS20" i="15" s="1"/>
  <c r="CR18" i="15"/>
  <c r="CR20" i="15" s="1"/>
  <c r="CN17" i="15"/>
  <c r="CO18" i="15"/>
  <c r="CO20" i="15" s="1"/>
  <c r="CM18" i="15"/>
  <c r="CM20" i="15" s="1"/>
  <c r="CL18" i="15"/>
  <c r="CL20" i="15" s="1"/>
  <c r="CK18" i="15"/>
  <c r="CK20" i="15" s="1"/>
  <c r="CH17" i="15"/>
  <c r="CI17" i="15"/>
  <c r="CJ17" i="15"/>
  <c r="CF18" i="15"/>
  <c r="CF20" i="15" s="1"/>
  <c r="CE18" i="15"/>
  <c r="CE20" i="15" s="1"/>
  <c r="CD18" i="15"/>
  <c r="CD20" i="15" s="1"/>
  <c r="CA20" i="15"/>
  <c r="BX18" i="15"/>
  <c r="BX20" i="15" s="1"/>
  <c r="BW18" i="15"/>
  <c r="BW20" i="15" s="1"/>
  <c r="BQ20" i="15"/>
  <c r="BP20" i="15"/>
  <c r="BL18" i="15"/>
  <c r="BL20" i="15" s="1"/>
  <c r="BJ18" i="15"/>
  <c r="BJ20" i="15" s="1"/>
  <c r="BI18" i="15"/>
  <c r="BH18" i="15"/>
  <c r="BH20" i="15" s="1"/>
  <c r="BG17" i="15"/>
  <c r="BB18" i="15"/>
  <c r="BB20" i="15" s="1"/>
  <c r="BC18" i="15"/>
  <c r="AX18" i="15"/>
  <c r="AX20" i="15" s="1"/>
  <c r="AW17" i="15"/>
  <c r="AU18" i="15"/>
  <c r="AU20" i="15" s="1"/>
  <c r="AV18" i="15"/>
  <c r="AV20" i="15" s="1"/>
  <c r="AT18" i="15"/>
  <c r="AT20" i="15" s="1"/>
  <c r="AG16" i="15"/>
  <c r="AJ17" i="15"/>
  <c r="AF17" i="15"/>
  <c r="AD16" i="15"/>
  <c r="Z18" i="15"/>
  <c r="Z20" i="15" s="1"/>
  <c r="AA20" i="15"/>
  <c r="Y18" i="15"/>
  <c r="X17" i="15"/>
  <c r="W17" i="15"/>
  <c r="V18" i="15"/>
  <c r="V20" i="15" s="1"/>
  <c r="R18" i="15"/>
  <c r="R20" i="15" s="1"/>
  <c r="T18" i="15"/>
  <c r="S18" i="15"/>
  <c r="Q18" i="15"/>
  <c r="Q20" i="15" s="1"/>
  <c r="K18" i="15"/>
  <c r="L18" i="15"/>
  <c r="L20" i="15" s="1"/>
  <c r="J18" i="15"/>
  <c r="E18" i="15"/>
  <c r="E20" i="15" s="1"/>
  <c r="CN7" i="15"/>
  <c r="BK17" i="15"/>
  <c r="Y20" i="15" l="1"/>
  <c r="AD20" i="15" s="1"/>
  <c r="AD18" i="15"/>
  <c r="DH20" i="15"/>
  <c r="DJ20" i="15" s="1"/>
  <c r="DI18" i="15"/>
  <c r="U18" i="15"/>
  <c r="BF18" i="15"/>
  <c r="AW20" i="15"/>
  <c r="CN20" i="15"/>
  <c r="ED18" i="15"/>
  <c r="DB20" i="15"/>
  <c r="DP20" i="15"/>
  <c r="DR18" i="15"/>
  <c r="AW18" i="15"/>
  <c r="BK18" i="15"/>
  <c r="S20" i="15"/>
  <c r="U20" i="15" s="1"/>
  <c r="BI20" i="15"/>
  <c r="BK20" i="15" s="1"/>
  <c r="DE18" i="15"/>
  <c r="DP18" i="15"/>
  <c r="BU20" i="15"/>
  <c r="DK20" i="15"/>
  <c r="X20" i="15"/>
  <c r="DB18" i="15"/>
  <c r="DS20" i="15"/>
  <c r="DC20" i="15"/>
  <c r="DE20" i="15" s="1"/>
  <c r="CQ20" i="15"/>
  <c r="T20" i="15"/>
  <c r="W20" i="15" s="1"/>
  <c r="W18" i="15"/>
  <c r="DV20" i="15"/>
  <c r="EE20" i="15" s="1"/>
  <c r="EE18" i="15"/>
  <c r="BZ18" i="15"/>
  <c r="BZ20" i="15"/>
  <c r="CC20" i="15"/>
  <c r="CC18" i="15"/>
  <c r="CN18" i="15"/>
  <c r="CW20" i="15"/>
  <c r="DS18" i="15"/>
  <c r="X18" i="15"/>
  <c r="DS6" i="15"/>
  <c r="EC6" i="15" s="1"/>
  <c r="DX6" i="15"/>
  <c r="DR6" i="15"/>
  <c r="EB6" i="15" s="1"/>
  <c r="DW6" i="15"/>
  <c r="DQ6" i="15"/>
  <c r="DV6" i="15"/>
  <c r="BD18" i="15"/>
  <c r="DO20" i="15"/>
  <c r="DR20" i="15" s="1"/>
  <c r="DD18" i="15"/>
  <c r="CX18" i="15"/>
  <c r="CP20" i="15"/>
  <c r="CQ18" i="15"/>
  <c r="CP18" i="15"/>
  <c r="CB18" i="15"/>
  <c r="CJ20" i="15"/>
  <c r="BY20" i="15"/>
  <c r="CB20" i="15" s="1"/>
  <c r="BO20" i="15"/>
  <c r="BN20" i="15"/>
  <c r="BN18" i="15"/>
  <c r="BO18" i="15"/>
  <c r="AY20" i="15"/>
  <c r="AZ20" i="15"/>
  <c r="AY18" i="15"/>
  <c r="AZ18" i="15"/>
  <c r="EB18" i="15"/>
  <c r="DT20" i="15"/>
  <c r="BS18" i="15"/>
  <c r="EA20" i="15"/>
  <c r="EB20" i="15" s="1"/>
  <c r="BC20" i="15"/>
  <c r="BG20" i="15" s="1"/>
  <c r="EC18" i="15"/>
  <c r="DL18" i="15"/>
  <c r="CW18" i="15"/>
  <c r="CJ18" i="15"/>
  <c r="BV18" i="15"/>
  <c r="BU18" i="15"/>
  <c r="M18" i="15"/>
  <c r="N18" i="15"/>
  <c r="DX18" i="15"/>
  <c r="DW18" i="15"/>
  <c r="DJ18" i="15"/>
  <c r="CV18" i="15"/>
  <c r="CT20" i="15"/>
  <c r="CU18" i="15"/>
  <c r="CI20" i="15"/>
  <c r="CH20" i="15"/>
  <c r="CI18" i="15"/>
  <c r="CH18" i="15"/>
  <c r="CG18" i="15"/>
  <c r="CG20" i="15"/>
  <c r="BT18" i="15"/>
  <c r="BR20" i="15"/>
  <c r="BA20" i="15"/>
  <c r="BF20" i="15" s="1"/>
  <c r="BE18" i="15"/>
  <c r="BG18" i="15"/>
  <c r="AB20" i="15"/>
  <c r="AC20" i="15"/>
  <c r="AB18" i="15"/>
  <c r="AC18" i="15"/>
  <c r="K20" i="15"/>
  <c r="M20" i="15" s="1"/>
  <c r="J20" i="15"/>
  <c r="DX20" i="15" l="1"/>
  <c r="DW20" i="15"/>
  <c r="DI20" i="15"/>
  <c r="DL20" i="15"/>
  <c r="DD20" i="15"/>
  <c r="EC20" i="15"/>
  <c r="ED20" i="15"/>
  <c r="BE20" i="15"/>
  <c r="BD20" i="15"/>
  <c r="CX20" i="15"/>
  <c r="CV20" i="15"/>
  <c r="CU20" i="15"/>
  <c r="BV20" i="15"/>
  <c r="BT20" i="15"/>
  <c r="BS20" i="15"/>
  <c r="N20" i="15"/>
  <c r="BK16" i="15"/>
  <c r="BK15" i="15"/>
  <c r="BK14" i="15" l="1"/>
  <c r="BK13" i="15"/>
  <c r="BK12" i="15" l="1"/>
  <c r="BK11" i="15"/>
  <c r="BG10" i="15"/>
  <c r="BG11" i="15"/>
  <c r="BK10" i="15" l="1"/>
  <c r="BK9" i="15" l="1"/>
  <c r="BK7" i="15"/>
  <c r="AR17" i="15" l="1"/>
  <c r="AW16" i="15" l="1"/>
  <c r="AY15" i="15"/>
  <c r="AW15" i="15"/>
  <c r="AW14" i="15" l="1"/>
  <c r="AW13" i="15"/>
  <c r="AW12" i="15" l="1"/>
  <c r="G18" i="15"/>
  <c r="D18" i="15"/>
  <c r="C18" i="15"/>
  <c r="O18" i="15" s="1"/>
  <c r="AJ11" i="15"/>
  <c r="AY11" i="15"/>
  <c r="AZ11" i="15"/>
  <c r="AW11" i="15"/>
  <c r="D20" i="15" l="1"/>
  <c r="F18" i="15"/>
  <c r="I18" i="15"/>
  <c r="H18" i="15"/>
  <c r="BM18" i="15"/>
  <c r="C20" i="15"/>
  <c r="O20" i="15" s="1"/>
  <c r="G20" i="15"/>
  <c r="AO20" i="15"/>
  <c r="AO18" i="15"/>
  <c r="F20" i="15" l="1"/>
  <c r="I20" i="15"/>
  <c r="H20" i="15"/>
  <c r="BM20" i="15"/>
  <c r="AJ10" i="15" l="1"/>
  <c r="AY10" i="15"/>
  <c r="AZ10" i="15"/>
  <c r="AW10" i="15"/>
  <c r="EE15" i="15" l="1"/>
  <c r="ED15" i="15"/>
  <c r="EC15" i="15"/>
  <c r="EB15" i="15"/>
  <c r="EE14" i="15"/>
  <c r="ED14" i="15"/>
  <c r="EC14" i="15"/>
  <c r="EB14" i="15"/>
  <c r="ED13" i="15"/>
  <c r="EC13" i="15"/>
  <c r="EB13" i="15"/>
  <c r="EE12" i="15"/>
  <c r="ED12" i="15"/>
  <c r="EC12" i="15"/>
  <c r="EB12" i="15"/>
  <c r="ED11" i="15"/>
  <c r="EC11" i="15"/>
  <c r="EB11" i="15"/>
  <c r="EE10" i="15"/>
  <c r="ED10" i="15"/>
  <c r="EC10" i="15"/>
  <c r="EB10" i="15"/>
  <c r="EE9" i="15"/>
  <c r="ED9" i="15"/>
  <c r="EC9" i="15"/>
  <c r="EB9" i="15"/>
  <c r="EE8" i="15"/>
  <c r="ED8" i="15"/>
  <c r="EC8" i="15"/>
  <c r="EB8" i="15"/>
  <c r="EE7" i="15"/>
  <c r="ED7" i="15"/>
  <c r="DX15" i="15"/>
  <c r="DW15" i="15"/>
  <c r="DX14" i="15"/>
  <c r="DW14" i="15"/>
  <c r="DX13" i="15"/>
  <c r="DW13" i="15"/>
  <c r="DX12" i="15"/>
  <c r="DW12" i="15"/>
  <c r="DX11" i="15"/>
  <c r="DW11" i="15"/>
  <c r="DX10" i="15"/>
  <c r="DW10" i="15"/>
  <c r="DX9" i="15"/>
  <c r="DW9" i="15"/>
  <c r="DX8" i="15"/>
  <c r="DW8" i="15"/>
  <c r="DX7" i="15"/>
  <c r="DW7" i="15"/>
  <c r="DS15" i="15"/>
  <c r="DR15" i="15"/>
  <c r="DS14" i="15"/>
  <c r="DR14" i="15"/>
  <c r="DS13" i="15"/>
  <c r="DR13" i="15"/>
  <c r="DS12" i="15"/>
  <c r="DR12" i="15"/>
  <c r="DS11" i="15"/>
  <c r="DR11" i="15"/>
  <c r="DS10" i="15"/>
  <c r="DR10" i="15"/>
  <c r="DS9" i="15"/>
  <c r="DR9" i="15"/>
  <c r="DS8" i="15"/>
  <c r="DR8" i="15"/>
  <c r="DP15" i="15"/>
  <c r="DP14" i="15"/>
  <c r="DP13" i="15"/>
  <c r="DP12" i="15"/>
  <c r="DP11" i="15"/>
  <c r="DP10" i="15"/>
  <c r="DP9" i="15"/>
  <c r="DP8" i="15"/>
  <c r="DP7" i="15"/>
  <c r="DL15" i="15"/>
  <c r="DL14" i="15"/>
  <c r="DL13" i="15"/>
  <c r="DL12" i="15"/>
  <c r="DL11" i="15"/>
  <c r="DL10" i="15"/>
  <c r="DL9" i="15"/>
  <c r="DL8" i="15"/>
  <c r="DE15" i="15"/>
  <c r="DD15" i="15"/>
  <c r="DE14" i="15"/>
  <c r="DD14" i="15"/>
  <c r="DE13" i="15"/>
  <c r="DD13" i="15"/>
  <c r="DE12" i="15"/>
  <c r="DD12" i="15"/>
  <c r="DE11" i="15"/>
  <c r="DD11" i="15"/>
  <c r="DE10" i="15"/>
  <c r="DD10" i="15"/>
  <c r="DE9" i="15"/>
  <c r="DD9" i="15"/>
  <c r="DE8" i="15"/>
  <c r="DD8" i="15"/>
  <c r="DB15" i="15"/>
  <c r="DB14" i="15"/>
  <c r="DB13" i="15"/>
  <c r="DB12" i="15"/>
  <c r="DB11" i="15"/>
  <c r="DB10" i="15"/>
  <c r="DB9" i="15"/>
  <c r="DB8" i="15"/>
  <c r="DB7" i="15"/>
  <c r="CX15" i="15"/>
  <c r="CW15" i="15"/>
  <c r="CV15" i="15"/>
  <c r="CU15" i="15"/>
  <c r="CX14" i="15"/>
  <c r="CW14" i="15"/>
  <c r="CV14" i="15"/>
  <c r="CU14" i="15"/>
  <c r="CX13" i="15"/>
  <c r="CW13" i="15"/>
  <c r="CV13" i="15"/>
  <c r="CU13" i="15"/>
  <c r="CX12" i="15"/>
  <c r="CW12" i="15"/>
  <c r="CV12" i="15"/>
  <c r="CU12" i="15"/>
  <c r="CX11" i="15"/>
  <c r="CW11" i="15"/>
  <c r="CV11" i="15"/>
  <c r="CU11" i="15"/>
  <c r="CX10" i="15"/>
  <c r="CW10" i="15"/>
  <c r="CV10" i="15"/>
  <c r="CU10" i="15"/>
  <c r="CX9" i="15"/>
  <c r="CW9" i="15"/>
  <c r="CV9" i="15"/>
  <c r="CU9" i="15"/>
  <c r="CX8" i="15"/>
  <c r="CW8" i="15"/>
  <c r="CV8" i="15"/>
  <c r="CU8" i="15"/>
  <c r="CX7" i="15"/>
  <c r="CW7" i="15"/>
  <c r="CV7" i="15"/>
  <c r="CU7" i="15"/>
  <c r="CQ15" i="15"/>
  <c r="CP15" i="15"/>
  <c r="CQ14" i="15"/>
  <c r="CP14" i="15"/>
  <c r="CQ13" i="15"/>
  <c r="CP13" i="15"/>
  <c r="CQ12" i="15"/>
  <c r="CP12" i="15"/>
  <c r="CQ11" i="15"/>
  <c r="CP11" i="15"/>
  <c r="CQ10" i="15"/>
  <c r="CP10" i="15"/>
  <c r="CQ9" i="15"/>
  <c r="CP9" i="15"/>
  <c r="CQ7" i="15"/>
  <c r="CP7" i="15"/>
  <c r="CN15" i="15"/>
  <c r="CN14" i="15"/>
  <c r="CN13" i="15"/>
  <c r="CN12" i="15"/>
  <c r="CN11" i="15"/>
  <c r="CN10" i="15"/>
  <c r="CN9" i="15"/>
  <c r="CJ15" i="15"/>
  <c r="CI15" i="15"/>
  <c r="CH15" i="15"/>
  <c r="CG15" i="15"/>
  <c r="CJ14" i="15"/>
  <c r="CI14" i="15"/>
  <c r="CH14" i="15"/>
  <c r="CG14" i="15"/>
  <c r="CJ13" i="15"/>
  <c r="CI13" i="15"/>
  <c r="CH13" i="15"/>
  <c r="CG13" i="15"/>
  <c r="CJ12" i="15"/>
  <c r="CI12" i="15"/>
  <c r="CH12" i="15"/>
  <c r="CG12" i="15"/>
  <c r="CJ11" i="15"/>
  <c r="CI11" i="15"/>
  <c r="CH11" i="15"/>
  <c r="CG11" i="15"/>
  <c r="CJ10" i="15"/>
  <c r="CI10" i="15"/>
  <c r="CH10" i="15"/>
  <c r="CG10" i="15"/>
  <c r="CJ9" i="15"/>
  <c r="CI9" i="15"/>
  <c r="CJ7" i="15"/>
  <c r="CI7" i="15"/>
  <c r="CC16" i="15"/>
  <c r="CB16" i="15"/>
  <c r="CC15" i="15"/>
  <c r="CB15" i="15"/>
  <c r="CC14" i="15"/>
  <c r="CB14" i="15"/>
  <c r="CC13" i="15"/>
  <c r="CB13" i="15"/>
  <c r="CC12" i="15"/>
  <c r="CB12" i="15"/>
  <c r="CC11" i="15"/>
  <c r="CB11" i="15"/>
  <c r="CC10" i="15"/>
  <c r="CB10" i="15"/>
  <c r="CC9" i="15"/>
  <c r="CB9" i="15"/>
  <c r="BZ15" i="15"/>
  <c r="BZ14" i="15"/>
  <c r="BZ13" i="15"/>
  <c r="BZ12" i="15"/>
  <c r="BZ11" i="15"/>
  <c r="BZ10" i="15"/>
  <c r="BZ9" i="15"/>
  <c r="BZ8" i="15"/>
  <c r="BZ7" i="15"/>
  <c r="BU15" i="15"/>
  <c r="BT15" i="15"/>
  <c r="BS15" i="15"/>
  <c r="BV14" i="15"/>
  <c r="BU14" i="15"/>
  <c r="BT14" i="15"/>
  <c r="BS14" i="15"/>
  <c r="BV13" i="15"/>
  <c r="BU13" i="15"/>
  <c r="BT13" i="15"/>
  <c r="BS13" i="15"/>
  <c r="BV12" i="15"/>
  <c r="BT12" i="15"/>
  <c r="BS12" i="15"/>
  <c r="BV11" i="15"/>
  <c r="BU11" i="15"/>
  <c r="BT11" i="15"/>
  <c r="BS11" i="15"/>
  <c r="BV10" i="15"/>
  <c r="BU10" i="15"/>
  <c r="BT10" i="15"/>
  <c r="BS10" i="15"/>
  <c r="BV9" i="15"/>
  <c r="BU9" i="15"/>
  <c r="BT9" i="15"/>
  <c r="BS9" i="15"/>
  <c r="BV8" i="15"/>
  <c r="BU8" i="15"/>
  <c r="BT8" i="15"/>
  <c r="BS8" i="15"/>
  <c r="BV7" i="15"/>
  <c r="BU7" i="15"/>
  <c r="BT7" i="15"/>
  <c r="BS7" i="15"/>
  <c r="BO15" i="15"/>
  <c r="BN15" i="15"/>
  <c r="BO14" i="15"/>
  <c r="BN14" i="15"/>
  <c r="BO13" i="15"/>
  <c r="BN13" i="15"/>
  <c r="BO12" i="15"/>
  <c r="BN12" i="15"/>
  <c r="BO11" i="15"/>
  <c r="BN11" i="15"/>
  <c r="BO10" i="15"/>
  <c r="BN10" i="15"/>
  <c r="BO9" i="15"/>
  <c r="BN9" i="15"/>
  <c r="BO8" i="15"/>
  <c r="BN8" i="15"/>
  <c r="BF15" i="15"/>
  <c r="BE15" i="15"/>
  <c r="BD15" i="15"/>
  <c r="BG14" i="15"/>
  <c r="BF14" i="15"/>
  <c r="BE14" i="15"/>
  <c r="BD14" i="15"/>
  <c r="BG13" i="15"/>
  <c r="BF13" i="15"/>
  <c r="BE13" i="15"/>
  <c r="BD13" i="15"/>
  <c r="BG12" i="15"/>
  <c r="BF12" i="15"/>
  <c r="BE12" i="15"/>
  <c r="BD12" i="15"/>
  <c r="BF11" i="15"/>
  <c r="BE11" i="15"/>
  <c r="BD11" i="15"/>
  <c r="BF10" i="15"/>
  <c r="BE10" i="15"/>
  <c r="BD10" i="15"/>
  <c r="BG9" i="15"/>
  <c r="BF9" i="15"/>
  <c r="BE9" i="15"/>
  <c r="BD9" i="15"/>
  <c r="BG8" i="15"/>
  <c r="BF8" i="15"/>
  <c r="BE8" i="15"/>
  <c r="BD8" i="15"/>
  <c r="BF7" i="15"/>
  <c r="AZ15" i="15"/>
  <c r="AZ14" i="15"/>
  <c r="AY14" i="15"/>
  <c r="AZ13" i="15"/>
  <c r="AY13" i="15"/>
  <c r="AZ12" i="15"/>
  <c r="AY12" i="15"/>
  <c r="AZ9" i="15"/>
  <c r="AY9" i="15"/>
  <c r="AZ8" i="15"/>
  <c r="AY8" i="15"/>
  <c r="AJ15" i="15"/>
  <c r="AG15" i="15"/>
  <c r="AF15" i="15"/>
  <c r="AG14" i="15"/>
  <c r="AF14" i="15"/>
  <c r="AJ13" i="15"/>
  <c r="AG13" i="15"/>
  <c r="AF13" i="15"/>
  <c r="AJ12" i="15"/>
  <c r="AG12" i="15"/>
  <c r="AF12" i="15"/>
  <c r="AS11" i="15"/>
  <c r="AG11" i="15"/>
  <c r="AF11" i="15"/>
  <c r="AL11" i="15" s="1"/>
  <c r="AG10" i="15"/>
  <c r="AF10" i="15"/>
  <c r="AJ9" i="15"/>
  <c r="AG9" i="15"/>
  <c r="AF9" i="15"/>
  <c r="AJ7" i="15"/>
  <c r="AG7" i="15"/>
  <c r="AF7" i="15"/>
  <c r="AR7" i="15" s="1"/>
  <c r="AD8" i="15"/>
  <c r="AD15" i="15"/>
  <c r="AE14" i="15"/>
  <c r="AD14" i="15"/>
  <c r="AE10" i="15"/>
  <c r="AD10" i="15"/>
  <c r="AE9" i="15"/>
  <c r="AD9" i="15"/>
  <c r="AE7" i="15"/>
  <c r="AD7" i="15"/>
  <c r="X15" i="15"/>
  <c r="W15" i="15"/>
  <c r="X14" i="15"/>
  <c r="W14" i="15"/>
  <c r="X12" i="15"/>
  <c r="W12" i="15"/>
  <c r="X11" i="15"/>
  <c r="W11" i="15"/>
  <c r="X10" i="15"/>
  <c r="W10" i="15"/>
  <c r="X9" i="15"/>
  <c r="W9" i="15"/>
  <c r="X8" i="15"/>
  <c r="W8" i="15"/>
  <c r="U17" i="15"/>
  <c r="U16" i="15"/>
  <c r="U15" i="15"/>
  <c r="U14" i="15"/>
  <c r="U13" i="15"/>
  <c r="U12" i="15"/>
  <c r="U11" i="15"/>
  <c r="U10" i="15"/>
  <c r="U9" i="15"/>
  <c r="P16" i="15"/>
  <c r="P15" i="15"/>
  <c r="P14" i="15"/>
  <c r="P12" i="15"/>
  <c r="P11" i="15"/>
  <c r="P10" i="15"/>
  <c r="O10" i="15"/>
  <c r="O9" i="15"/>
  <c r="O7" i="15"/>
  <c r="N16" i="15"/>
  <c r="N15" i="15"/>
  <c r="N14" i="15"/>
  <c r="N13" i="15"/>
  <c r="N12" i="15"/>
  <c r="N11" i="15"/>
  <c r="N10" i="15"/>
  <c r="N9" i="15"/>
  <c r="M16" i="15"/>
  <c r="M15" i="15"/>
  <c r="M14" i="15"/>
  <c r="M13" i="15"/>
  <c r="M12" i="15"/>
  <c r="M11" i="15"/>
  <c r="M10" i="15"/>
  <c r="M9" i="15"/>
  <c r="H15" i="15"/>
  <c r="H14" i="15"/>
  <c r="H13" i="15"/>
  <c r="H12" i="15"/>
  <c r="H11" i="15"/>
  <c r="H10" i="15"/>
  <c r="H9" i="15"/>
  <c r="H8" i="15"/>
  <c r="F15" i="15"/>
  <c r="F14" i="15"/>
  <c r="F13" i="15"/>
  <c r="F12" i="15"/>
  <c r="F11" i="15"/>
  <c r="F10" i="15"/>
  <c r="F9" i="15"/>
  <c r="F8" i="15"/>
  <c r="BK8" i="15"/>
  <c r="AF8" i="15"/>
  <c r="AG8" i="15"/>
  <c r="AF16" i="15"/>
  <c r="AJ8" i="15"/>
  <c r="AJ16" i="15"/>
  <c r="M8" i="15"/>
  <c r="DR16" i="15"/>
  <c r="DD16" i="15"/>
  <c r="CP16" i="15"/>
  <c r="CP8" i="15"/>
  <c r="CB8" i="15"/>
  <c r="BN16" i="15"/>
  <c r="AY16" i="15"/>
  <c r="W16" i="15"/>
  <c r="X16" i="15"/>
  <c r="H16" i="15"/>
  <c r="ED16" i="15"/>
  <c r="DX16" i="15"/>
  <c r="DP16" i="15"/>
  <c r="CW16" i="15"/>
  <c r="CV16" i="15"/>
  <c r="CI16" i="15"/>
  <c r="CI8" i="15"/>
  <c r="CH16" i="15"/>
  <c r="CH8" i="15"/>
  <c r="CC8" i="15"/>
  <c r="BZ16" i="15"/>
  <c r="BU16" i="15"/>
  <c r="BT16" i="15"/>
  <c r="BO16" i="15"/>
  <c r="BF16" i="15"/>
  <c r="BE16" i="15"/>
  <c r="DW17" i="15"/>
  <c r="BS17" i="15"/>
  <c r="BN17" i="15"/>
  <c r="DW16" i="15"/>
  <c r="CG16" i="15"/>
  <c r="CG8" i="15"/>
  <c r="BS16" i="15"/>
  <c r="BD16" i="15"/>
  <c r="EB16" i="15"/>
  <c r="EC16" i="15"/>
  <c r="EE16" i="15"/>
  <c r="DS16" i="15"/>
  <c r="DL16" i="15"/>
  <c r="DE16" i="15"/>
  <c r="DB16" i="15"/>
  <c r="CX16" i="15"/>
  <c r="CQ16" i="15"/>
  <c r="CN16" i="15"/>
  <c r="CJ16" i="15"/>
  <c r="BV16" i="15"/>
  <c r="BG16" i="15"/>
  <c r="AZ16" i="15"/>
  <c r="F16" i="15"/>
  <c r="P8" i="15"/>
  <c r="N8" i="15"/>
  <c r="CN8" i="15"/>
  <c r="U8" i="15"/>
  <c r="BM16" i="15"/>
  <c r="BM8" i="15"/>
  <c r="F17" i="15"/>
  <c r="BU17" i="15"/>
  <c r="BD17" i="15"/>
  <c r="CJ8" i="15"/>
  <c r="CQ8" i="15"/>
  <c r="CC17" i="15"/>
  <c r="CU17" i="15"/>
  <c r="CG17" i="15"/>
  <c r="CX17" i="15"/>
  <c r="DX17" i="15"/>
  <c r="DR17" i="15"/>
  <c r="CW17" i="15"/>
  <c r="CY12" i="21"/>
  <c r="CZ12" i="21"/>
  <c r="DA12" i="21"/>
  <c r="DB12" i="21" s="1"/>
  <c r="DC12" i="21"/>
  <c r="CY13" i="21"/>
  <c r="CZ13" i="21"/>
  <c r="DA13" i="21"/>
  <c r="DB13" i="21" s="1"/>
  <c r="DC13" i="21"/>
  <c r="CY14" i="21"/>
  <c r="CZ14" i="21"/>
  <c r="DA14" i="21"/>
  <c r="DC14" i="21"/>
  <c r="X15" i="21"/>
  <c r="AH15" i="21"/>
  <c r="CY15" i="21"/>
  <c r="CZ15" i="21"/>
  <c r="DA15" i="21"/>
  <c r="DB15" i="21" s="1"/>
  <c r="DC15" i="21"/>
  <c r="CY16" i="21"/>
  <c r="CZ16" i="21"/>
  <c r="DA16" i="21"/>
  <c r="DB16" i="21"/>
  <c r="DC16" i="21"/>
  <c r="CY17" i="21"/>
  <c r="CZ17" i="21"/>
  <c r="DA17" i="21"/>
  <c r="DB17" i="21" s="1"/>
  <c r="DC17" i="21"/>
  <c r="CY18" i="21"/>
  <c r="CZ18" i="21"/>
  <c r="DB18" i="21" s="1"/>
  <c r="DA18" i="21"/>
  <c r="DC18" i="21"/>
  <c r="X19" i="21"/>
  <c r="CY19" i="21"/>
  <c r="CZ19" i="21"/>
  <c r="DA19" i="21"/>
  <c r="DB19" i="21" s="1"/>
  <c r="DC19" i="21"/>
  <c r="CY20" i="21"/>
  <c r="CZ20" i="21"/>
  <c r="DA20" i="21"/>
  <c r="DB20" i="21" s="1"/>
  <c r="DC20" i="21"/>
  <c r="CY21" i="21"/>
  <c r="CZ21" i="21"/>
  <c r="DA21" i="21"/>
  <c r="DB21" i="21"/>
  <c r="DC21" i="21"/>
  <c r="CY22" i="21"/>
  <c r="CZ22" i="21"/>
  <c r="DA22" i="21"/>
  <c r="DB22" i="21" s="1"/>
  <c r="DC22" i="21"/>
  <c r="D23" i="21"/>
  <c r="E23" i="21"/>
  <c r="F23" i="21"/>
  <c r="G23" i="21"/>
  <c r="H23" i="21"/>
  <c r="I23" i="21"/>
  <c r="J23" i="21"/>
  <c r="K23" i="21"/>
  <c r="L23" i="21"/>
  <c r="M23" i="21"/>
  <c r="N23" i="21"/>
  <c r="O23" i="21"/>
  <c r="P23" i="21"/>
  <c r="Q23" i="21" s="1"/>
  <c r="R23" i="21"/>
  <c r="S23" i="21"/>
  <c r="T23" i="21"/>
  <c r="U23" i="21" s="1"/>
  <c r="V23" i="21"/>
  <c r="W23" i="21"/>
  <c r="X23" i="21" s="1"/>
  <c r="Y23" i="21"/>
  <c r="Z23" i="21"/>
  <c r="AA23" i="21"/>
  <c r="AB23" i="21"/>
  <c r="CY23" i="21" s="1"/>
  <c r="AC23" i="21"/>
  <c r="CZ23" i="21"/>
  <c r="AD23" i="21"/>
  <c r="AE23" i="21" s="1"/>
  <c r="AF23" i="21"/>
  <c r="AH23" i="21" s="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L8" i="20" s="1"/>
  <c r="O8" i="20"/>
  <c r="S8" i="20"/>
  <c r="W8" i="20"/>
  <c r="W18" i="20" s="1"/>
  <c r="X8" i="20"/>
  <c r="Y8" i="20" s="1"/>
  <c r="AB8" i="20"/>
  <c r="F9" i="20"/>
  <c r="J9" i="20"/>
  <c r="K9" i="20"/>
  <c r="L9" i="20" s="1"/>
  <c r="O9" i="20"/>
  <c r="S9" i="20"/>
  <c r="W9" i="20"/>
  <c r="X9" i="20"/>
  <c r="AB9" i="20"/>
  <c r="F10" i="20"/>
  <c r="J10" i="20"/>
  <c r="L10" i="20" s="1"/>
  <c r="K10" i="20"/>
  <c r="O10" i="20"/>
  <c r="S10" i="20"/>
  <c r="W10" i="20"/>
  <c r="X10" i="20"/>
  <c r="Y10" i="20" s="1"/>
  <c r="AB10" i="20"/>
  <c r="F11" i="20"/>
  <c r="J11" i="20"/>
  <c r="K11" i="20"/>
  <c r="L11" i="20" s="1"/>
  <c r="O11" i="20"/>
  <c r="S11" i="20"/>
  <c r="W11" i="20"/>
  <c r="X11" i="20"/>
  <c r="Y11" i="20" s="1"/>
  <c r="AB11" i="20"/>
  <c r="F12" i="20"/>
  <c r="L12" i="20"/>
  <c r="O12" i="20"/>
  <c r="S12" i="20"/>
  <c r="W12" i="20"/>
  <c r="X12" i="20"/>
  <c r="AB12" i="20"/>
  <c r="F13" i="20"/>
  <c r="J13" i="20"/>
  <c r="J18" i="20" s="1"/>
  <c r="K13" i="20"/>
  <c r="O13" i="20"/>
  <c r="S13" i="20"/>
  <c r="W13" i="20"/>
  <c r="Y13" i="20" s="1"/>
  <c r="X13" i="20"/>
  <c r="AB13" i="20"/>
  <c r="F14" i="20"/>
  <c r="J14" i="20"/>
  <c r="K14" i="20"/>
  <c r="L14" i="20" s="1"/>
  <c r="O14" i="20"/>
  <c r="S14" i="20"/>
  <c r="W14" i="20"/>
  <c r="X14" i="20"/>
  <c r="Y14" i="20"/>
  <c r="AB14" i="20"/>
  <c r="F15" i="20"/>
  <c r="J15" i="20"/>
  <c r="K15" i="20"/>
  <c r="L15" i="20" s="1"/>
  <c r="O15" i="20"/>
  <c r="S15" i="20"/>
  <c r="W15" i="20"/>
  <c r="X15" i="20"/>
  <c r="Y15" i="20"/>
  <c r="AB15" i="20"/>
  <c r="F16" i="20"/>
  <c r="J16" i="20"/>
  <c r="K16" i="20"/>
  <c r="L16" i="20" s="1"/>
  <c r="O16" i="20"/>
  <c r="S16" i="20"/>
  <c r="Y16" i="20"/>
  <c r="AB16" i="20"/>
  <c r="F17" i="20"/>
  <c r="J17" i="20"/>
  <c r="K17" i="20"/>
  <c r="O17" i="20"/>
  <c r="S17" i="20"/>
  <c r="W17" i="20"/>
  <c r="X17" i="20"/>
  <c r="Y17" i="20"/>
  <c r="AB17" i="20"/>
  <c r="C18" i="20"/>
  <c r="D18" i="20"/>
  <c r="E18" i="20"/>
  <c r="G18" i="20"/>
  <c r="H18" i="20"/>
  <c r="M18" i="20"/>
  <c r="N18" i="20"/>
  <c r="F18" i="20" s="1"/>
  <c r="P18" i="20"/>
  <c r="Q18" i="20"/>
  <c r="R18" i="20"/>
  <c r="T18" i="20"/>
  <c r="U18" i="20"/>
  <c r="V18" i="20" s="1"/>
  <c r="Z18" i="20"/>
  <c r="AA18" i="20"/>
  <c r="AB18" i="20" s="1"/>
  <c r="H11" i="14"/>
  <c r="K11" i="14"/>
  <c r="N11" i="14"/>
  <c r="R11" i="14"/>
  <c r="U11" i="14"/>
  <c r="AA11" i="14"/>
  <c r="AD11" i="14"/>
  <c r="BC11" i="14"/>
  <c r="CB11" i="14" s="1"/>
  <c r="BH11" i="14"/>
  <c r="BH22" i="14"/>
  <c r="BY11" i="14"/>
  <c r="BZ11" i="14"/>
  <c r="U12" i="14"/>
  <c r="AD12" i="14"/>
  <c r="BY12" i="14"/>
  <c r="CA12" i="14" s="1"/>
  <c r="BZ12" i="14"/>
  <c r="CB12" i="14"/>
  <c r="U13" i="14"/>
  <c r="AD13" i="14"/>
  <c r="BY13" i="14"/>
  <c r="BZ13" i="14"/>
  <c r="CA13" i="14" s="1"/>
  <c r="CB13" i="14"/>
  <c r="U14" i="14"/>
  <c r="AD14" i="14"/>
  <c r="BY14" i="14"/>
  <c r="BZ14" i="14"/>
  <c r="CA14" i="14" s="1"/>
  <c r="CB14" i="14"/>
  <c r="U15" i="14"/>
  <c r="AD15" i="14"/>
  <c r="BY15" i="14"/>
  <c r="CA15" i="14" s="1"/>
  <c r="BZ15" i="14"/>
  <c r="CB15" i="14"/>
  <c r="U16" i="14"/>
  <c r="AD16" i="14"/>
  <c r="BY16" i="14"/>
  <c r="BZ16" i="14"/>
  <c r="CA16" i="14"/>
  <c r="CB16" i="14"/>
  <c r="U17" i="14"/>
  <c r="AD17" i="14"/>
  <c r="BZ17" i="14"/>
  <c r="CA17" i="14" s="1"/>
  <c r="CB17" i="14"/>
  <c r="U18" i="14"/>
  <c r="AD18" i="14"/>
  <c r="BY18" i="14"/>
  <c r="CA18" i="14"/>
  <c r="BZ18" i="14"/>
  <c r="CB18" i="14"/>
  <c r="U19" i="14"/>
  <c r="AD19" i="14"/>
  <c r="BY19" i="14"/>
  <c r="BZ19" i="14"/>
  <c r="CA19" i="14" s="1"/>
  <c r="CB19" i="14"/>
  <c r="U20" i="14"/>
  <c r="AD20" i="14"/>
  <c r="BY20" i="14"/>
  <c r="BZ20" i="14"/>
  <c r="CA20" i="14" s="1"/>
  <c r="CB20" i="14"/>
  <c r="U21" i="14"/>
  <c r="AD21" i="14"/>
  <c r="BY21" i="14"/>
  <c r="BZ21" i="14"/>
  <c r="CB21" i="14"/>
  <c r="D22" i="14"/>
  <c r="E22" i="14"/>
  <c r="F22" i="14"/>
  <c r="G22" i="14"/>
  <c r="H22" i="14" s="1"/>
  <c r="I22" i="14"/>
  <c r="J22" i="14"/>
  <c r="L22" i="14"/>
  <c r="M22" i="14"/>
  <c r="N22" i="14" s="1"/>
  <c r="O22" i="14"/>
  <c r="Q22" i="14"/>
  <c r="S22" i="14"/>
  <c r="T22" i="14"/>
  <c r="U22" i="14" s="1"/>
  <c r="V22" i="14"/>
  <c r="W22" i="14"/>
  <c r="X22" i="14"/>
  <c r="Y22" i="14"/>
  <c r="Z22" i="14"/>
  <c r="AA22" i="14" s="1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DB17" i="15"/>
  <c r="BO17" i="15"/>
  <c r="BZ22" i="14"/>
  <c r="DA23" i="21"/>
  <c r="DB23" i="21"/>
  <c r="L17" i="20"/>
  <c r="K22" i="14"/>
  <c r="BM17" i="15"/>
  <c r="CV17" i="15"/>
  <c r="BE17" i="15"/>
  <c r="DS17" i="15"/>
  <c r="EE17" i="15"/>
  <c r="DP17" i="15"/>
  <c r="BZ17" i="15"/>
  <c r="BV17" i="15"/>
  <c r="AZ17" i="15"/>
  <c r="BF17" i="15"/>
  <c r="M17" i="15"/>
  <c r="AE18" i="15" l="1"/>
  <c r="AE20" i="15" s="1"/>
  <c r="AI7" i="15"/>
  <c r="AF18" i="15"/>
  <c r="AF20" i="15" s="1"/>
  <c r="AG18" i="15"/>
  <c r="AG20" i="15" s="1"/>
  <c r="AP13" i="15"/>
  <c r="AS13" i="15"/>
  <c r="AQ12" i="15"/>
  <c r="AQ7" i="15"/>
  <c r="AP7" i="15"/>
  <c r="AP11" i="15"/>
  <c r="AP9" i="15"/>
  <c r="AP8" i="15"/>
  <c r="AP15" i="15"/>
  <c r="AK7" i="15"/>
  <c r="AL7" i="15"/>
  <c r="AS7" i="15"/>
  <c r="AK11" i="15"/>
  <c r="AH20" i="15"/>
  <c r="AQ16" i="15"/>
  <c r="AR16" i="15"/>
  <c r="AS12" i="15"/>
  <c r="AR10" i="15"/>
  <c r="AM18" i="15"/>
  <c r="AM20" i="15" s="1"/>
  <c r="AQ10" i="15"/>
  <c r="AS10" i="15"/>
  <c r="AN18" i="15"/>
  <c r="AP18" i="15" s="1"/>
  <c r="AR14" i="15"/>
  <c r="AQ14" i="15"/>
  <c r="AL8" i="15"/>
  <c r="AI8" i="15"/>
  <c r="AI15" i="15"/>
  <c r="AI16" i="15"/>
  <c r="AK15" i="15"/>
  <c r="AI13" i="15"/>
  <c r="AI11" i="15"/>
  <c r="AR11" i="15"/>
  <c r="AI10" i="15"/>
  <c r="AR9" i="15"/>
  <c r="AI9" i="15"/>
  <c r="AR8" i="15"/>
  <c r="AR15" i="15"/>
  <c r="AL14" i="15"/>
  <c r="AI14" i="15"/>
  <c r="AK13" i="15"/>
  <c r="AR13" i="15"/>
  <c r="AJ18" i="15"/>
  <c r="AR12" i="15"/>
  <c r="AI12" i="15"/>
  <c r="AL12" i="15"/>
  <c r="AS9" i="15"/>
  <c r="AL13" i="15"/>
  <c r="AS15" i="15"/>
  <c r="AL15" i="15"/>
  <c r="AL10" i="15"/>
  <c r="AL9" i="15"/>
  <c r="AK9" i="15"/>
  <c r="AQ9" i="15"/>
  <c r="AK10" i="15"/>
  <c r="AQ11" i="15"/>
  <c r="AK12" i="15"/>
  <c r="AQ13" i="15"/>
  <c r="AK14" i="15"/>
  <c r="AS14" i="15"/>
  <c r="AQ15" i="15"/>
  <c r="AP10" i="15"/>
  <c r="AP12" i="15"/>
  <c r="AP14" i="15"/>
  <c r="AL17" i="15"/>
  <c r="EC17" i="15"/>
  <c r="DE17" i="15"/>
  <c r="AQ8" i="15"/>
  <c r="AY17" i="15"/>
  <c r="ED17" i="15"/>
  <c r="AP16" i="15"/>
  <c r="DC23" i="21"/>
  <c r="N17" i="15"/>
  <c r="AK17" i="15"/>
  <c r="BT17" i="15"/>
  <c r="EB17" i="15"/>
  <c r="X18" i="20"/>
  <c r="Y18" i="20" s="1"/>
  <c r="O18" i="20"/>
  <c r="AS8" i="15"/>
  <c r="P17" i="15"/>
  <c r="P18" i="15" s="1"/>
  <c r="P20" i="15" s="1"/>
  <c r="H17" i="15"/>
  <c r="K18" i="20"/>
  <c r="L18" i="20" s="1"/>
  <c r="S18" i="20"/>
  <c r="DD17" i="15"/>
  <c r="BY22" i="14"/>
  <c r="CA22" i="14" s="1"/>
  <c r="AK16" i="15"/>
  <c r="CP17" i="15"/>
  <c r="AL16" i="15"/>
  <c r="AS16" i="15"/>
  <c r="CQ17" i="15"/>
  <c r="BC22" i="14"/>
  <c r="CB22" i="14" s="1"/>
  <c r="R22" i="14"/>
  <c r="CA21" i="14"/>
  <c r="CA11" i="14"/>
  <c r="L13" i="20"/>
  <c r="Y12" i="20"/>
  <c r="Y9" i="20"/>
  <c r="DB14" i="21"/>
  <c r="CB17" i="15"/>
  <c r="AK8" i="15"/>
  <c r="AI17" i="15"/>
  <c r="AP17" i="15"/>
  <c r="AI20" i="15" l="1"/>
  <c r="AI18" i="15"/>
  <c r="AL18" i="15"/>
  <c r="AK18" i="15"/>
  <c r="AN20" i="15"/>
  <c r="AP20" i="15" s="1"/>
  <c r="AR18" i="15"/>
  <c r="AQ18" i="15"/>
  <c r="AR20" i="15"/>
  <c r="AQ20" i="15"/>
  <c r="AJ20" i="15"/>
  <c r="AQ17" i="15"/>
  <c r="AS17" i="15"/>
  <c r="AS18" i="15" s="1"/>
  <c r="AS20" i="15" s="1"/>
  <c r="AK20" i="15" l="1"/>
  <c r="AL20" i="15"/>
</calcChain>
</file>

<file path=xl/sharedStrings.xml><?xml version="1.0" encoding="utf-8"?>
<sst xmlns="http://schemas.openxmlformats.org/spreadsheetml/2006/main" count="480" uniqueCount="152">
  <si>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</si>
  <si>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</si>
  <si>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</si>
  <si>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</si>
  <si>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</si>
  <si>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</si>
  <si>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</si>
  <si>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</si>
  <si>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</si>
  <si>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</si>
  <si>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</si>
  <si>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</si>
  <si>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</si>
  <si>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</si>
  <si>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</si>
  <si>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</si>
  <si>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</si>
  <si>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</si>
  <si>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</si>
  <si>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</si>
  <si>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</si>
  <si>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</si>
  <si>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</si>
  <si>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</si>
  <si>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</si>
  <si>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</si>
  <si>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</si>
  <si>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</si>
  <si>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</si>
  <si>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</si>
  <si>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</si>
  <si>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</si>
  <si>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</si>
  <si>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</si>
  <si>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</si>
  <si>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</si>
  <si>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</si>
  <si>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</si>
  <si>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</si>
  <si>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</si>
  <si>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</si>
  <si>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</si>
  <si>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</si>
  <si>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</si>
  <si>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</si>
  <si>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</si>
  <si>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</si>
  <si>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</si>
  <si>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</si>
  <si>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</si>
  <si>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</si>
  <si>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</si>
  <si>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</si>
  <si>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</si>
  <si>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</si>
  <si>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</si>
  <si>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</si>
  <si>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կատ. %-ը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</si>
  <si>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</si>
  <si>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</si>
  <si>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</si>
  <si>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</si>
  <si>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</si>
  <si>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</si>
  <si>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</si>
  <si>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</si>
  <si>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</si>
  <si>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</si>
  <si>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</si>
  <si>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</si>
  <si>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</si>
  <si>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</si>
  <si>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</si>
  <si>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</si>
  <si>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</si>
  <si>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</si>
  <si>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</si>
  <si>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</si>
  <si>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</si>
  <si>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</si>
  <si>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</si>
  <si>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</si>
  <si>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</si>
  <si>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</si>
  <si>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</si>
  <si>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</si>
  <si>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</si>
  <si>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</si>
  <si>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</si>
  <si>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</si>
  <si>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</si>
  <si>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</si>
  <si>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</si>
  <si>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</si>
  <si>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</si>
  <si>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</si>
  <si>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</si>
  <si>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</si>
  <si>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</si>
  <si>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</si>
  <si>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</si>
  <si>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</si>
  <si>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</si>
  <si>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</si>
  <si>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</si>
  <si>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</si>
  <si>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</si>
  <si>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</si>
  <si>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</si>
  <si>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</si>
  <si>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</si>
  <si>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</si>
  <si>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</si>
  <si>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</si>
  <si>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</si>
  <si>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</si>
  <si>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</si>
  <si>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</si>
  <si>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</si>
  <si>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</si>
  <si>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  </t>
  </si>
  <si>
    <t xml:space="preserve">                                                                                                 Տեղական վճարներ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</si>
  <si>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</si>
  <si>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</si>
  <si>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</si>
  <si>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</si>
  <si>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</si>
  <si>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աղբահանության վճար  ծրագիր          1-ին եռամսյակ</t>
  </si>
  <si>
    <t>2021թ.</t>
  </si>
  <si>
    <t xml:space="preserve">2021թ. </t>
  </si>
  <si>
    <t xml:space="preserve">2022թ. </t>
  </si>
  <si>
    <t>2022թ. ծրագրի  աճը 2021թ.        ծրագրի համեմատ /%/</t>
  </si>
  <si>
    <t>2022թ. փաստ. աճը 2021թ. փաստ       համեմատ    /հազ. դրամ./</t>
  </si>
  <si>
    <t>Ֆինանսական համահարթեցման դոտացիա 2022թ.</t>
  </si>
  <si>
    <t>2022թ.</t>
  </si>
  <si>
    <t>Անշարժ գույքի հարկ</t>
  </si>
  <si>
    <t>այդ թվում` աղբահանության վճար  ծրագիր տարեկան  2022թ.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</si>
  <si>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</si>
  <si>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</si>
  <si>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</si>
  <si>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>աղբահանության վճար փաստ.
2 ամիս</t>
  </si>
  <si>
    <t xml:space="preserve">ծրագիր 
տարեկան 31.03.2022թ. դրությամբ                                                                                                         </t>
  </si>
  <si>
    <t>Ընդամենը սեփական եկամուտներ</t>
  </si>
  <si>
    <t>պլան</t>
  </si>
  <si>
    <t>փաստացի</t>
  </si>
  <si>
    <t>ծրագիր
9 ամիս</t>
  </si>
  <si>
    <t>կատ. %-ը
9 ամսվա նկատմամբ</t>
  </si>
  <si>
    <t xml:space="preserve">ծրագիր 
տարեկան 31.07.2022թ. դրությամբ                                                                                                         </t>
  </si>
  <si>
    <t xml:space="preserve">*Արագածոտնի մարզի սեփական եկամուտների տարբերությունը 2021թ. նկատմամբ առաջացել է Թալին համայնքի բյուջեի չհաստատման հետևանքով որի պլանային թիվը թերի է մուտքագրված  համակարգ </t>
  </si>
  <si>
    <t xml:space="preserve">փաստ.               8 ամիս                                                           </t>
  </si>
  <si>
    <t>8 ամսվա կատ. %-ը
տարեկան պլանի նկատմամբ</t>
  </si>
  <si>
    <t>ՀՀ Արագածոտնի մարզի համայնքների  բյուջեների եկամուտների հավաքագրման վերաբերյալ 2021թ. և 2022թ. 8 ամիս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</si>
</sst>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44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sz val="12"/>
      <name val="Times Armeni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  <xf numFmtId="9" fontId="43" fillId="0" borderId="0" applyFont="0" applyFill="0" applyBorder="0" applyAlignment="0" applyProtection="0"/>
  </cellStyleXfs>
  <cellXfs count="439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Border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8" fillId="0" borderId="0" xfId="0" applyFont="1" applyBorder="1"/>
    <xf numFmtId="0" fontId="5" fillId="0" borderId="4" xfId="0" applyNumberFormat="1" applyFont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NumberFormat="1" applyFont="1" applyBorder="1" applyAlignment="1" applyProtection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 applyProtection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NumberFormat="1" applyFont="1" applyFill="1" applyBorder="1" applyAlignment="1" applyProtection="1">
      <alignment horizontal="center" vertical="center" wrapText="1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 applyFill="1"/>
    <xf numFmtId="0" fontId="30" fillId="0" borderId="0" xfId="0" applyFont="1"/>
    <xf numFmtId="0" fontId="31" fillId="0" borderId="0" xfId="0" applyFont="1" applyBorder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9" borderId="5" xfId="0" applyFont="1" applyFill="1" applyBorder="1"/>
    <xf numFmtId="4" fontId="8" fillId="0" borderId="2" xfId="0" applyNumberFormat="1" applyFont="1" applyBorder="1" applyAlignment="1">
      <alignment vertical="center" wrapText="1"/>
    </xf>
    <xf numFmtId="0" fontId="24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center"/>
    </xf>
    <xf numFmtId="165" fontId="16" fillId="0" borderId="0" xfId="0" applyNumberFormat="1" applyFont="1" applyFill="1" applyAlignment="1">
      <alignment horizontal="center" vertical="center"/>
    </xf>
    <xf numFmtId="0" fontId="17" fillId="0" borderId="0" xfId="0" applyFont="1" applyFill="1"/>
    <xf numFmtId="3" fontId="16" fillId="0" borderId="0" xfId="0" applyNumberFormat="1" applyFont="1" applyFill="1" applyAlignment="1">
      <alignment horizontal="center" vertical="center"/>
    </xf>
    <xf numFmtId="0" fontId="16" fillId="0" borderId="3" xfId="0" applyFont="1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7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22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164" fontId="17" fillId="0" borderId="0" xfId="0" applyNumberFormat="1" applyFont="1" applyFill="1"/>
    <xf numFmtId="3" fontId="17" fillId="0" borderId="17" xfId="0" applyNumberFormat="1" applyFont="1" applyFill="1" applyBorder="1" applyAlignment="1">
      <alignment horizontal="center"/>
    </xf>
    <xf numFmtId="3" fontId="17" fillId="0" borderId="17" xfId="0" applyNumberFormat="1" applyFont="1" applyFill="1" applyBorder="1" applyAlignment="1"/>
    <xf numFmtId="3" fontId="17" fillId="0" borderId="0" xfId="0" applyNumberFormat="1" applyFont="1" applyFill="1" applyAlignment="1">
      <alignment horizontal="center"/>
    </xf>
    <xf numFmtId="0" fontId="34" fillId="0" borderId="0" xfId="0" applyFont="1" applyFill="1"/>
    <xf numFmtId="0" fontId="16" fillId="0" borderId="3" xfId="0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3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165" fontId="16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5" fontId="26" fillId="0" borderId="0" xfId="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/>
    </xf>
    <xf numFmtId="0" fontId="40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/>
    </xf>
    <xf numFmtId="3" fontId="41" fillId="0" borderId="0" xfId="0" applyNumberFormat="1" applyFont="1" applyFill="1" applyAlignment="1">
      <alignment horizontal="center"/>
    </xf>
    <xf numFmtId="0" fontId="16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 applyProtection="1">
      <alignment horizontal="center"/>
    </xf>
    <xf numFmtId="0" fontId="17" fillId="13" borderId="5" xfId="0" applyFont="1" applyFill="1" applyBorder="1" applyAlignment="1" applyProtection="1">
      <alignment horizontal="center" vertical="center" wrapText="1"/>
    </xf>
    <xf numFmtId="0" fontId="17" fillId="4" borderId="18" xfId="0" applyFont="1" applyFill="1" applyBorder="1" applyAlignment="1" applyProtection="1">
      <alignment horizontal="center" vertical="center" wrapText="1"/>
    </xf>
    <xf numFmtId="0" fontId="17" fillId="0" borderId="18" xfId="0" applyNumberFormat="1" applyFont="1" applyBorder="1" applyAlignment="1" applyProtection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 applyProtection="1">
      <alignment horizontal="center" vertical="center" wrapText="1"/>
    </xf>
    <xf numFmtId="0" fontId="17" fillId="8" borderId="4" xfId="0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 applyProtection="1">
      <alignment horizontal="center" vertical="center" wrapText="1"/>
    </xf>
    <xf numFmtId="0" fontId="17" fillId="8" borderId="18" xfId="0" applyFont="1" applyFill="1" applyBorder="1" applyAlignment="1" applyProtection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166" fontId="0" fillId="0" borderId="0" xfId="8" applyNumberFormat="1" applyFont="1"/>
    <xf numFmtId="0" fontId="17" fillId="0" borderId="18" xfId="0" applyFont="1" applyFill="1" applyBorder="1" applyAlignment="1" applyProtection="1">
      <alignment horizontal="center" vertical="center" wrapText="1"/>
    </xf>
    <xf numFmtId="165" fontId="16" fillId="0" borderId="2" xfId="0" applyNumberFormat="1" applyFont="1" applyFill="1" applyBorder="1" applyAlignment="1">
      <alignment horizontal="center"/>
    </xf>
    <xf numFmtId="0" fontId="16" fillId="14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7" fillId="14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14" borderId="4" xfId="0" applyFont="1" applyFill="1" applyBorder="1" applyAlignment="1">
      <alignment horizontal="center" vertical="center" wrapText="1"/>
    </xf>
    <xf numFmtId="0" fontId="16" fillId="14" borderId="18" xfId="0" applyFont="1" applyFill="1" applyBorder="1" applyAlignment="1">
      <alignment horizontal="center" vertical="center" wrapText="1"/>
    </xf>
    <xf numFmtId="0" fontId="16" fillId="14" borderId="5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/>
    </xf>
    <xf numFmtId="0" fontId="16" fillId="14" borderId="19" xfId="0" applyFont="1" applyFill="1" applyBorder="1" applyAlignment="1">
      <alignment horizontal="center" vertical="center" wrapText="1"/>
    </xf>
    <xf numFmtId="0" fontId="16" fillId="14" borderId="20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vertical="center" wrapText="1"/>
    </xf>
    <xf numFmtId="0" fontId="16" fillId="14" borderId="2" xfId="0" applyFont="1" applyFill="1" applyBorder="1" applyAlignment="1">
      <alignment vertical="center" wrapText="1"/>
    </xf>
    <xf numFmtId="0" fontId="16" fillId="14" borderId="16" xfId="0" applyFont="1" applyFill="1" applyBorder="1" applyAlignment="1">
      <alignment vertical="center" wrapText="1"/>
    </xf>
    <xf numFmtId="0" fontId="23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 wrapText="1"/>
    </xf>
    <xf numFmtId="0" fontId="16" fillId="14" borderId="2" xfId="0" applyFont="1" applyFill="1" applyBorder="1" applyAlignment="1">
      <alignment horizontal="center" vertical="center" wrapText="1"/>
    </xf>
    <xf numFmtId="0" fontId="16" fillId="14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horizontal="center" vertical="center" wrapText="1"/>
    </xf>
    <xf numFmtId="0" fontId="17" fillId="14" borderId="16" xfId="0" applyFont="1" applyFill="1" applyBorder="1" applyAlignment="1">
      <alignment horizontal="center" vertical="center" wrapText="1"/>
    </xf>
    <xf numFmtId="0" fontId="16" fillId="8" borderId="21" xfId="0" applyFont="1" applyFill="1" applyBorder="1" applyAlignment="1">
      <alignment horizontal="center" vertical="center" wrapText="1"/>
    </xf>
    <xf numFmtId="0" fontId="16" fillId="8" borderId="22" xfId="0" applyFont="1" applyFill="1" applyBorder="1" applyAlignment="1">
      <alignment horizontal="center" vertical="center" wrapText="1"/>
    </xf>
    <xf numFmtId="0" fontId="17" fillId="14" borderId="0" xfId="0" applyFont="1" applyFill="1" applyBorder="1" applyAlignment="1">
      <alignment horizontal="center" vertical="center" wrapText="1"/>
    </xf>
    <xf numFmtId="0" fontId="17" fillId="14" borderId="17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13" fillId="0" borderId="19" xfId="0" applyFont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21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center" vertical="center" wrapText="1"/>
    </xf>
    <xf numFmtId="0" fontId="13" fillId="0" borderId="22" xfId="0" applyFont="1" applyBorder="1" applyAlignment="1" applyProtection="1">
      <alignment horizontal="center" vertical="center" wrapText="1"/>
    </xf>
    <xf numFmtId="0" fontId="12" fillId="9" borderId="4" xfId="0" applyNumberFormat="1" applyFont="1" applyFill="1" applyBorder="1" applyAlignment="1" applyProtection="1">
      <alignment horizontal="center" vertical="center" textRotation="90" wrapText="1"/>
    </xf>
    <xf numFmtId="0" fontId="12" fillId="9" borderId="18" xfId="0" applyNumberFormat="1" applyFont="1" applyFill="1" applyBorder="1" applyAlignment="1" applyProtection="1">
      <alignment horizontal="center" vertical="center" textRotation="90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 textRotation="90" wrapText="1"/>
    </xf>
    <xf numFmtId="0" fontId="3" fillId="0" borderId="18" xfId="0" applyNumberFormat="1" applyFont="1" applyBorder="1" applyAlignment="1" applyProtection="1">
      <alignment horizontal="center" vertical="center" textRotation="90" wrapText="1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10" borderId="18" xfId="0" applyFont="1" applyFill="1" applyBorder="1"/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Border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NumberFormat="1" applyFont="1" applyFill="1" applyBorder="1" applyAlignment="1" applyProtection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NumberFormat="1" applyFont="1" applyFill="1" applyBorder="1" applyAlignment="1" applyProtection="1">
      <alignment horizontal="center" vertical="center" wrapText="1"/>
    </xf>
    <xf numFmtId="0" fontId="7" fillId="6" borderId="20" xfId="0" applyNumberFormat="1" applyFont="1" applyFill="1" applyBorder="1" applyAlignment="1" applyProtection="1">
      <alignment horizontal="center" vertical="center" wrapText="1"/>
    </xf>
    <xf numFmtId="0" fontId="7" fillId="6" borderId="0" xfId="0" applyNumberFormat="1" applyFont="1" applyFill="1" applyBorder="1" applyAlignment="1" applyProtection="1">
      <alignment horizontal="center" vertical="center" wrapText="1"/>
    </xf>
    <xf numFmtId="0" fontId="7" fillId="6" borderId="21" xfId="0" applyNumberFormat="1" applyFont="1" applyFill="1" applyBorder="1" applyAlignment="1" applyProtection="1">
      <alignment horizontal="center" vertical="center" wrapText="1"/>
    </xf>
    <xf numFmtId="0" fontId="7" fillId="6" borderId="17" xfId="0" applyNumberFormat="1" applyFont="1" applyFill="1" applyBorder="1" applyAlignment="1" applyProtection="1">
      <alignment horizontal="center" vertical="center" wrapText="1"/>
    </xf>
    <xf numFmtId="0" fontId="7" fillId="6" borderId="22" xfId="0" applyNumberFormat="1" applyFont="1" applyFill="1" applyBorder="1" applyAlignment="1" applyProtection="1">
      <alignment horizontal="center" vertical="center" wrapText="1"/>
    </xf>
    <xf numFmtId="0" fontId="3" fillId="6" borderId="19" xfId="0" applyNumberFormat="1" applyFont="1" applyFill="1" applyBorder="1" applyAlignment="1" applyProtection="1">
      <alignment horizontal="center" vertical="center" wrapText="1"/>
    </xf>
    <xf numFmtId="0" fontId="3" fillId="6" borderId="20" xfId="0" applyNumberFormat="1" applyFont="1" applyFill="1" applyBorder="1" applyAlignment="1" applyProtection="1">
      <alignment horizontal="center" vertical="center" wrapText="1"/>
    </xf>
    <xf numFmtId="0" fontId="3" fillId="6" borderId="0" xfId="0" applyNumberFormat="1" applyFont="1" applyFill="1" applyBorder="1" applyAlignment="1" applyProtection="1">
      <alignment horizontal="center" vertical="center" wrapText="1"/>
    </xf>
    <xf numFmtId="0" fontId="3" fillId="6" borderId="21" xfId="0" applyNumberFormat="1" applyFont="1" applyFill="1" applyBorder="1" applyAlignment="1" applyProtection="1">
      <alignment horizontal="center" vertical="center" wrapText="1"/>
    </xf>
    <xf numFmtId="0" fontId="3" fillId="6" borderId="17" xfId="0" applyNumberFormat="1" applyFont="1" applyFill="1" applyBorder="1" applyAlignment="1" applyProtection="1">
      <alignment horizontal="center" vertical="center" wrapText="1"/>
    </xf>
    <xf numFmtId="0" fontId="3" fillId="6" borderId="2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Border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left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Border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Border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8" fillId="10" borderId="5" xfId="0" applyFont="1" applyFill="1" applyBorder="1"/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NumberFormat="1" applyFont="1" applyFill="1" applyBorder="1" applyAlignment="1" applyProtection="1">
      <alignment horizontal="center" vertical="center" textRotation="90" wrapText="1"/>
    </xf>
    <xf numFmtId="0" fontId="19" fillId="9" borderId="5" xfId="0" applyNumberFormat="1" applyFont="1" applyFill="1" applyBorder="1" applyAlignment="1" applyProtection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textRotation="90" wrapText="1"/>
    </xf>
    <xf numFmtId="0" fontId="3" fillId="0" borderId="18" xfId="0" applyFont="1" applyBorder="1" applyAlignment="1" applyProtection="1">
      <alignment horizontal="center" vertical="center" textRotation="90" wrapText="1"/>
    </xf>
    <xf numFmtId="0" fontId="3" fillId="0" borderId="5" xfId="0" applyFont="1" applyBorder="1" applyAlignment="1" applyProtection="1">
      <alignment horizontal="center" vertical="center" textRotation="90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1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0" fontId="7" fillId="6" borderId="6" xfId="0" applyNumberFormat="1" applyFont="1" applyFill="1" applyBorder="1" applyAlignment="1" applyProtection="1">
      <alignment horizontal="center" vertical="center" wrapText="1"/>
    </xf>
    <xf numFmtId="0" fontId="7" fillId="6" borderId="23" xfId="0" applyNumberFormat="1" applyFont="1" applyFill="1" applyBorder="1" applyAlignment="1" applyProtection="1">
      <alignment horizontal="center" vertical="center" wrapText="1"/>
    </xf>
    <xf numFmtId="0" fontId="7" fillId="6" borderId="24" xfId="0" applyNumberFormat="1" applyFont="1" applyFill="1" applyBorder="1" applyAlignment="1" applyProtection="1">
      <alignment horizontal="center" vertical="center" wrapText="1"/>
    </xf>
    <xf numFmtId="0" fontId="3" fillId="6" borderId="6" xfId="0" applyNumberFormat="1" applyFont="1" applyFill="1" applyBorder="1" applyAlignment="1" applyProtection="1">
      <alignment horizontal="center" vertical="center" wrapText="1"/>
    </xf>
    <xf numFmtId="0" fontId="3" fillId="6" borderId="23" xfId="0" applyNumberFormat="1" applyFont="1" applyFill="1" applyBorder="1" applyAlignment="1" applyProtection="1">
      <alignment horizontal="center" vertical="center" wrapText="1"/>
    </xf>
    <xf numFmtId="0" fontId="3" fillId="6" borderId="24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23" xfId="0" applyFont="1" applyBorder="1" applyAlignment="1" applyProtection="1">
      <alignment horizontal="center" vertical="center" wrapText="1"/>
    </xf>
    <xf numFmtId="0" fontId="13" fillId="0" borderId="24" xfId="0" applyFont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Border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</cellXfs>
  <cellStyles count="9">
    <cellStyle name="Normal 2" xfId="1"/>
    <cellStyle name="Normal 2 2" xfId="2"/>
    <cellStyle name="Normal 2 2 2" xfId="5"/>
    <cellStyle name="Normal 3" xfId="6"/>
    <cellStyle name="Normal 4" xfId="7"/>
    <cellStyle name="Обычный" xfId="0" builtinId="0"/>
    <cellStyle name="Обычный 2" xfId="3"/>
    <cellStyle name="Обычный 3" xfId="4"/>
    <cellStyle name="Процентный" xfId="8" builtinId="5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22"/>
  <sheetViews>
    <sheetView tabSelected="1" zoomScale="70" zoomScaleNormal="70" zoomScaleSheetLayoutView="110" workbookViewId="0">
      <pane xSplit="2" ySplit="6" topLeftCell="Z15" activePane="bottomRight" state="frozen"/>
      <selection activeCell="C10" sqref="C10"/>
      <selection pane="topRight" activeCell="C10" sqref="C10"/>
      <selection pane="bottomLeft" activeCell="C10" sqref="C10"/>
      <selection pane="bottomRight" activeCell="AS28" sqref="AS28"/>
    </sheetView>
  </sheetViews>
  <sheetFormatPr defaultRowHeight="17.25" x14ac:dyDescent="0.3"/>
  <cols>
    <col min="1" max="1" width="3.875" style="152" customWidth="1"/>
    <col min="2" max="2" width="19.375" style="152" customWidth="1"/>
    <col min="3" max="4" width="13.75" style="137" customWidth="1"/>
    <col min="5" max="5" width="13" style="137" customWidth="1"/>
    <col min="6" max="6" width="7.125" style="152" customWidth="1"/>
    <col min="7" max="7" width="12.75" style="137" customWidth="1"/>
    <col min="8" max="8" width="9.125" style="152" customWidth="1"/>
    <col min="9" max="9" width="8.5" style="152" customWidth="1"/>
    <col min="10" max="11" width="14.125" style="137" customWidth="1"/>
    <col min="12" max="12" width="13.75" style="137" customWidth="1"/>
    <col min="13" max="13" width="8.25" style="137" customWidth="1"/>
    <col min="14" max="14" width="8.125" style="152" customWidth="1"/>
    <col min="15" max="15" width="7.25" style="137" customWidth="1"/>
    <col min="16" max="16" width="14.75" style="137" customWidth="1"/>
    <col min="17" max="17" width="14" style="137" customWidth="1"/>
    <col min="18" max="18" width="13.375" style="137" customWidth="1"/>
    <col min="19" max="19" width="13" style="137" customWidth="1"/>
    <col min="20" max="20" width="13.5" style="137" customWidth="1"/>
    <col min="21" max="21" width="7.5" style="137" customWidth="1"/>
    <col min="22" max="22" width="13.125" style="137" customWidth="1"/>
    <col min="23" max="24" width="8" style="137" customWidth="1"/>
    <col min="25" max="25" width="14.375" style="137" customWidth="1"/>
    <col min="26" max="26" width="13.875" style="137" customWidth="1"/>
    <col min="27" max="27" width="13.25" style="137" customWidth="1"/>
    <col min="28" max="28" width="11.25" style="137" customWidth="1"/>
    <col min="29" max="29" width="8.875" style="137" customWidth="1"/>
    <col min="30" max="30" width="9.5" style="137" customWidth="1"/>
    <col min="31" max="31" width="13.25" style="137" customWidth="1"/>
    <col min="32" max="32" width="15.75" style="137" customWidth="1"/>
    <col min="33" max="33" width="14.875" style="137" customWidth="1"/>
    <col min="34" max="34" width="13.875" style="137" customWidth="1"/>
    <col min="35" max="35" width="10.75" style="137" customWidth="1"/>
    <col min="36" max="36" width="14.625" style="137" customWidth="1"/>
    <col min="37" max="37" width="10" style="137" customWidth="1"/>
    <col min="38" max="38" width="10.375" style="137" customWidth="1"/>
    <col min="39" max="39" width="14" style="137" customWidth="1"/>
    <col min="40" max="40" width="12.625" style="137" customWidth="1"/>
    <col min="41" max="41" width="14.125" style="137" customWidth="1"/>
    <col min="42" max="42" width="12" style="137" customWidth="1"/>
    <col min="43" max="43" width="8.125" style="137" customWidth="1"/>
    <col min="44" max="44" width="9.125" style="137" customWidth="1"/>
    <col min="45" max="45" width="11.25" style="137" customWidth="1"/>
    <col min="46" max="46" width="14.75" style="137" customWidth="1"/>
    <col min="47" max="47" width="13.875" style="137" customWidth="1"/>
    <col min="48" max="48" width="13.75" style="137" customWidth="1"/>
    <col min="49" max="49" width="9.25" style="137" customWidth="1"/>
    <col min="50" max="50" width="13.125" style="175" customWidth="1"/>
    <col min="51" max="51" width="9.25" style="137" customWidth="1"/>
    <col min="52" max="52" width="7.75" style="137" customWidth="1"/>
    <col min="53" max="53" width="16.25" style="137" customWidth="1"/>
    <col min="54" max="54" width="13.875" style="137" customWidth="1"/>
    <col min="55" max="55" width="12.75" style="137" customWidth="1"/>
    <col min="56" max="56" width="12.5" style="137" customWidth="1"/>
    <col min="57" max="57" width="10.75" style="137" customWidth="1"/>
    <col min="58" max="58" width="8.125" style="137" customWidth="1"/>
    <col min="59" max="59" width="12.625" style="137" customWidth="1"/>
    <col min="60" max="60" width="13.375" style="137" customWidth="1"/>
    <col min="61" max="61" width="13.75" style="137" customWidth="1"/>
    <col min="62" max="62" width="13" style="137" customWidth="1"/>
    <col min="63" max="63" width="14.5" style="137" customWidth="1"/>
    <col min="64" max="64" width="14.5" style="175" customWidth="1"/>
    <col min="65" max="65" width="6.625" style="137" hidden="1" customWidth="1"/>
    <col min="66" max="66" width="8.25" style="137" customWidth="1"/>
    <col min="67" max="67" width="9.125" style="137" customWidth="1"/>
    <col min="68" max="68" width="14.375" style="137" customWidth="1"/>
    <col min="69" max="69" width="13.75" style="137" customWidth="1"/>
    <col min="70" max="70" width="12.5" style="137" customWidth="1"/>
    <col min="71" max="71" width="11.625" style="137" customWidth="1"/>
    <col min="72" max="72" width="9.5" style="137" customWidth="1"/>
    <col min="73" max="73" width="9.625" style="137" customWidth="1"/>
    <col min="74" max="74" width="13" style="137" customWidth="1"/>
    <col min="75" max="75" width="14.75" style="137" customWidth="1"/>
    <col min="76" max="76" width="13.125" style="137" customWidth="1"/>
    <col min="77" max="77" width="12.5" style="137" customWidth="1"/>
    <col min="78" max="78" width="8.625" style="137" customWidth="1"/>
    <col min="79" max="79" width="12.125" style="137" customWidth="1"/>
    <col min="80" max="80" width="9.625" style="137" customWidth="1"/>
    <col min="81" max="81" width="8.5" style="137" customWidth="1"/>
    <col min="82" max="82" width="14.75" style="137" customWidth="1"/>
    <col min="83" max="83" width="13.625" style="137" customWidth="1"/>
    <col min="84" max="84" width="14.5" style="137" customWidth="1"/>
    <col min="85" max="85" width="13.625" style="137" customWidth="1"/>
    <col min="86" max="86" width="11.625" style="137" customWidth="1"/>
    <col min="87" max="87" width="10.625" style="137" customWidth="1"/>
    <col min="88" max="88" width="13.375" style="137" customWidth="1"/>
    <col min="89" max="89" width="15" style="137" customWidth="1"/>
    <col min="90" max="90" width="14.75" style="137" customWidth="1"/>
    <col min="91" max="91" width="13.625" style="137" customWidth="1"/>
    <col min="92" max="92" width="10.625" style="137" customWidth="1"/>
    <col min="93" max="93" width="13.25" style="137" customWidth="1"/>
    <col min="94" max="94" width="11.5" style="137" customWidth="1"/>
    <col min="95" max="95" width="10" style="137" customWidth="1"/>
    <col min="96" max="96" width="14.875" style="137" customWidth="1"/>
    <col min="97" max="97" width="13.25" style="137" customWidth="1"/>
    <col min="98" max="98" width="10.25" style="137" customWidth="1"/>
    <col min="99" max="99" width="12.875" style="137" customWidth="1"/>
    <col min="100" max="100" width="10" style="137" customWidth="1"/>
    <col min="101" max="101" width="8.625" style="137" customWidth="1"/>
    <col min="102" max="102" width="10.875" style="137" customWidth="1"/>
    <col min="103" max="103" width="13.875" style="137" customWidth="1"/>
    <col min="104" max="105" width="13.25" style="137" customWidth="1"/>
    <col min="106" max="106" width="8.25" style="137" customWidth="1"/>
    <col min="107" max="107" width="13.75" style="137" customWidth="1"/>
    <col min="108" max="108" width="11.25" style="137" customWidth="1"/>
    <col min="109" max="109" width="8.625" style="137" customWidth="1"/>
    <col min="110" max="110" width="14.5" style="137" customWidth="1"/>
    <col min="111" max="111" width="13.375" style="137" customWidth="1"/>
    <col min="112" max="112" width="15.25" style="137" customWidth="1"/>
    <col min="113" max="113" width="11.875" style="137" customWidth="1"/>
    <col min="114" max="114" width="9.625" style="137" customWidth="1"/>
    <col min="115" max="115" width="9.5" style="137" customWidth="1"/>
    <col min="116" max="116" width="10.625" style="137" customWidth="1"/>
    <col min="117" max="117" width="11.625" style="137" customWidth="1"/>
    <col min="118" max="118" width="12.375" style="137" customWidth="1"/>
    <col min="119" max="119" width="11.625" style="137" customWidth="1"/>
    <col min="120" max="120" width="5.875" style="137" customWidth="1"/>
    <col min="121" max="121" width="11.625" style="137" customWidth="1"/>
    <col min="122" max="122" width="5.375" style="137" customWidth="1"/>
    <col min="123" max="123" width="4.875" style="137" customWidth="1"/>
    <col min="124" max="124" width="11.875" style="137" customWidth="1"/>
    <col min="125" max="125" width="11.625" style="137" customWidth="1"/>
    <col min="126" max="126" width="12.875" style="137" customWidth="1"/>
    <col min="127" max="127" width="4.75" style="137" customWidth="1"/>
    <col min="128" max="128" width="5.25" style="137" customWidth="1"/>
    <col min="129" max="129" width="11.375" style="137" customWidth="1"/>
    <col min="130" max="130" width="11.5" style="137" customWidth="1"/>
    <col min="131" max="131" width="12.375" style="137" customWidth="1"/>
    <col min="132" max="132" width="5.75" style="137" customWidth="1"/>
    <col min="133" max="134" width="5.125" style="137" customWidth="1"/>
    <col min="135" max="135" width="11" style="137" customWidth="1"/>
    <col min="136" max="16384" width="9" style="152"/>
  </cols>
  <sheetData>
    <row r="1" spans="1:135" ht="18.75" customHeight="1" x14ac:dyDescent="0.3">
      <c r="B1" s="153"/>
      <c r="C1" s="222" t="s">
        <v>118</v>
      </c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136"/>
      <c r="AG1" s="136"/>
      <c r="AH1" s="136"/>
      <c r="AI1" s="136"/>
      <c r="AJ1" s="136"/>
      <c r="AK1" s="136"/>
      <c r="AL1" s="136"/>
      <c r="CY1" s="137" t="s">
        <v>126</v>
      </c>
    </row>
    <row r="2" spans="1:135" ht="21.75" customHeight="1" x14ac:dyDescent="0.3">
      <c r="A2" s="154"/>
      <c r="B2" s="155"/>
      <c r="C2" s="226" t="s">
        <v>151</v>
      </c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6"/>
      <c r="AY2" s="172"/>
      <c r="AZ2" s="172"/>
      <c r="BA2" s="172"/>
      <c r="BB2" s="172"/>
      <c r="BC2" s="156"/>
      <c r="BD2" s="156"/>
      <c r="BE2" s="156"/>
      <c r="BF2" s="156"/>
      <c r="BG2" s="156"/>
      <c r="BH2" s="156"/>
      <c r="BI2" s="174"/>
      <c r="BJ2" s="156"/>
      <c r="BK2" s="156"/>
      <c r="BL2" s="177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223"/>
      <c r="CB2" s="223"/>
      <c r="CC2" s="223"/>
      <c r="CD2" s="223"/>
      <c r="CE2" s="223"/>
      <c r="CF2" s="223"/>
      <c r="CG2" s="223"/>
      <c r="CH2" s="223"/>
      <c r="CI2" s="171"/>
      <c r="CJ2" s="171"/>
      <c r="CK2" s="171"/>
      <c r="CL2" s="171"/>
      <c r="CM2" s="171"/>
      <c r="CN2" s="171"/>
      <c r="CO2" s="223"/>
      <c r="CP2" s="223"/>
      <c r="CQ2" s="223"/>
      <c r="CR2" s="223"/>
      <c r="CS2" s="223"/>
      <c r="CT2" s="223"/>
      <c r="CU2" s="223"/>
      <c r="CV2" s="223"/>
      <c r="CW2" s="223"/>
      <c r="CX2" s="223"/>
      <c r="CY2" s="223"/>
      <c r="CZ2" s="223"/>
      <c r="DA2" s="223"/>
      <c r="DB2" s="223"/>
      <c r="DC2" s="223"/>
      <c r="DD2" s="223"/>
      <c r="DE2" s="223"/>
      <c r="DF2" s="223"/>
      <c r="DG2" s="223"/>
      <c r="DH2" s="223"/>
      <c r="DI2" s="223"/>
      <c r="DJ2" s="223"/>
      <c r="DK2" s="223"/>
      <c r="DL2" s="223"/>
    </row>
    <row r="3" spans="1:135" ht="13.5" customHeight="1" x14ac:dyDescent="0.3">
      <c r="A3" s="145"/>
      <c r="B3" s="157"/>
      <c r="C3" s="158"/>
      <c r="D3" s="158"/>
      <c r="E3" s="158"/>
      <c r="F3" s="159"/>
      <c r="G3" s="158"/>
      <c r="H3" s="159"/>
      <c r="I3" s="159"/>
      <c r="J3" s="158"/>
      <c r="K3" s="158"/>
      <c r="L3" s="158"/>
      <c r="M3" s="158"/>
      <c r="N3" s="159"/>
      <c r="O3" s="230" t="s">
        <v>65</v>
      </c>
      <c r="P3" s="230"/>
      <c r="Q3" s="23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230" t="s">
        <v>65</v>
      </c>
      <c r="AE3" s="230"/>
      <c r="AF3" s="138"/>
      <c r="AG3" s="138"/>
      <c r="AH3" s="138"/>
      <c r="AI3" s="138"/>
      <c r="AJ3" s="138"/>
      <c r="AK3" s="138"/>
      <c r="AL3" s="138"/>
      <c r="AM3" s="139"/>
      <c r="AN3" s="139"/>
      <c r="AO3" s="139"/>
      <c r="AP3" s="139"/>
      <c r="AQ3" s="139"/>
      <c r="AR3" s="230" t="s">
        <v>65</v>
      </c>
      <c r="AS3" s="230"/>
      <c r="AT3" s="169"/>
      <c r="AU3" s="138"/>
      <c r="AV3" s="138"/>
      <c r="AW3" s="138"/>
      <c r="AX3" s="178"/>
      <c r="AY3" s="138"/>
      <c r="AZ3" s="138"/>
      <c r="BA3" s="138"/>
      <c r="BB3" s="138"/>
      <c r="BC3" s="139"/>
      <c r="BD3" s="139"/>
      <c r="BE3" s="139"/>
      <c r="BF3" s="230" t="s">
        <v>65</v>
      </c>
      <c r="BG3" s="230"/>
      <c r="BH3" s="160"/>
      <c r="BI3" s="160"/>
      <c r="BJ3" s="160"/>
      <c r="BK3" s="160"/>
      <c r="BL3" s="179"/>
      <c r="BM3" s="160"/>
      <c r="BN3" s="160"/>
      <c r="BO3" s="160"/>
      <c r="BP3" s="160"/>
      <c r="BQ3" s="160"/>
      <c r="BR3" s="139"/>
      <c r="BS3" s="139"/>
      <c r="BT3" s="139"/>
      <c r="BU3" s="230" t="s">
        <v>65</v>
      </c>
      <c r="BV3" s="230"/>
      <c r="BW3" s="138"/>
      <c r="BX3" s="138"/>
      <c r="BY3" s="138"/>
      <c r="BZ3" s="138"/>
      <c r="CA3" s="160"/>
      <c r="CB3" s="160"/>
      <c r="CC3" s="160"/>
      <c r="CD3" s="160"/>
      <c r="CE3" s="160"/>
      <c r="CF3" s="160"/>
      <c r="CG3" s="160"/>
      <c r="CH3" s="160"/>
      <c r="CI3" s="230" t="s">
        <v>65</v>
      </c>
      <c r="CJ3" s="230"/>
      <c r="CK3" s="139"/>
      <c r="CL3" s="139"/>
      <c r="CM3" s="139"/>
      <c r="CN3" s="139"/>
      <c r="CO3" s="160"/>
      <c r="CP3" s="160"/>
      <c r="CQ3" s="160"/>
      <c r="CR3" s="160"/>
      <c r="CS3" s="160"/>
      <c r="CT3" s="160"/>
      <c r="CU3" s="160"/>
      <c r="CV3" s="160"/>
      <c r="CW3" s="139"/>
      <c r="CX3" s="138" t="s">
        <v>65</v>
      </c>
      <c r="CY3" s="139"/>
      <c r="CZ3" s="139"/>
      <c r="DA3" s="139"/>
      <c r="DB3" s="139"/>
      <c r="DC3" s="139"/>
      <c r="DD3" s="139"/>
      <c r="DE3" s="160"/>
      <c r="DF3" s="160"/>
      <c r="DG3" s="160"/>
      <c r="DH3" s="160"/>
      <c r="DI3" s="160"/>
      <c r="DJ3" s="160"/>
      <c r="DK3" s="139"/>
      <c r="DL3" s="138"/>
    </row>
    <row r="4" spans="1:135" s="161" customFormat="1" ht="51" customHeight="1" x14ac:dyDescent="0.25">
      <c r="A4" s="205" t="s">
        <v>58</v>
      </c>
      <c r="B4" s="206" t="s">
        <v>56</v>
      </c>
      <c r="C4" s="211" t="s">
        <v>124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3"/>
      <c r="Q4" s="207" t="s">
        <v>133</v>
      </c>
      <c r="R4" s="227" t="s">
        <v>117</v>
      </c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9"/>
      <c r="AF4" s="231" t="s">
        <v>138</v>
      </c>
      <c r="AG4" s="232"/>
      <c r="AH4" s="232"/>
      <c r="AI4" s="232"/>
      <c r="AJ4" s="232"/>
      <c r="AK4" s="232"/>
      <c r="AL4" s="232"/>
      <c r="AM4" s="232"/>
      <c r="AN4" s="232"/>
      <c r="AO4" s="232"/>
      <c r="AP4" s="232"/>
      <c r="AQ4" s="232"/>
      <c r="AR4" s="232"/>
      <c r="AS4" s="233"/>
      <c r="AT4" s="217" t="s">
        <v>135</v>
      </c>
      <c r="AU4" s="217"/>
      <c r="AV4" s="217"/>
      <c r="AW4" s="217"/>
      <c r="AX4" s="217"/>
      <c r="AY4" s="217"/>
      <c r="AZ4" s="217"/>
      <c r="BA4" s="217"/>
      <c r="BB4" s="217"/>
      <c r="BC4" s="217"/>
      <c r="BD4" s="217"/>
      <c r="BE4" s="217"/>
      <c r="BF4" s="217"/>
      <c r="BG4" s="218"/>
      <c r="BH4" s="217" t="s">
        <v>139</v>
      </c>
      <c r="BI4" s="217"/>
      <c r="BJ4" s="217"/>
      <c r="BK4" s="217"/>
      <c r="BL4" s="217"/>
      <c r="BM4" s="217"/>
      <c r="BN4" s="217"/>
      <c r="BO4" s="217"/>
      <c r="BP4" s="217"/>
      <c r="BQ4" s="217"/>
      <c r="BR4" s="217"/>
      <c r="BS4" s="217"/>
      <c r="BT4" s="217"/>
      <c r="BU4" s="217"/>
      <c r="BV4" s="218"/>
      <c r="BW4" s="198" t="s">
        <v>39</v>
      </c>
      <c r="BX4" s="198"/>
      <c r="BY4" s="198"/>
      <c r="BZ4" s="198"/>
      <c r="CA4" s="198"/>
      <c r="CB4" s="198"/>
      <c r="CC4" s="198"/>
      <c r="CD4" s="198"/>
      <c r="CE4" s="198"/>
      <c r="CF4" s="198"/>
      <c r="CG4" s="198"/>
      <c r="CH4" s="198"/>
      <c r="CI4" s="198"/>
      <c r="CJ4" s="198"/>
      <c r="CK4" s="217" t="s">
        <v>40</v>
      </c>
      <c r="CL4" s="217"/>
      <c r="CM4" s="217"/>
      <c r="CN4" s="217"/>
      <c r="CO4" s="217"/>
      <c r="CP4" s="217"/>
      <c r="CQ4" s="217"/>
      <c r="CR4" s="217"/>
      <c r="CS4" s="217"/>
      <c r="CT4" s="217"/>
      <c r="CU4" s="217"/>
      <c r="CV4" s="217"/>
      <c r="CW4" s="217"/>
      <c r="CX4" s="218"/>
      <c r="CY4" s="217" t="s">
        <v>41</v>
      </c>
      <c r="CZ4" s="217"/>
      <c r="DA4" s="217"/>
      <c r="DB4" s="217"/>
      <c r="DC4" s="217"/>
      <c r="DD4" s="217"/>
      <c r="DE4" s="217"/>
      <c r="DF4" s="217"/>
      <c r="DG4" s="217"/>
      <c r="DH4" s="217"/>
      <c r="DI4" s="217"/>
      <c r="DJ4" s="217"/>
      <c r="DK4" s="217"/>
      <c r="DL4" s="218"/>
      <c r="DM4" s="219" t="s">
        <v>121</v>
      </c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220"/>
      <c r="EC4" s="220"/>
      <c r="ED4" s="220"/>
      <c r="EE4" s="221"/>
    </row>
    <row r="5" spans="1:135" s="145" customFormat="1" ht="29.25" customHeight="1" x14ac:dyDescent="0.25">
      <c r="A5" s="205"/>
      <c r="B5" s="206"/>
      <c r="C5" s="201" t="s">
        <v>128</v>
      </c>
      <c r="D5" s="201"/>
      <c r="E5" s="201"/>
      <c r="F5" s="201"/>
      <c r="G5" s="201"/>
      <c r="H5" s="201"/>
      <c r="I5" s="201"/>
      <c r="J5" s="212" t="s">
        <v>134</v>
      </c>
      <c r="K5" s="212"/>
      <c r="L5" s="212"/>
      <c r="M5" s="212"/>
      <c r="N5" s="213"/>
      <c r="O5" s="210" t="s">
        <v>131</v>
      </c>
      <c r="P5" s="210" t="s">
        <v>132</v>
      </c>
      <c r="Q5" s="208"/>
      <c r="R5" s="202" t="s">
        <v>129</v>
      </c>
      <c r="S5" s="203"/>
      <c r="T5" s="203"/>
      <c r="U5" s="203"/>
      <c r="V5" s="203"/>
      <c r="W5" s="203"/>
      <c r="X5" s="204"/>
      <c r="Y5" s="216" t="s">
        <v>130</v>
      </c>
      <c r="Z5" s="216"/>
      <c r="AA5" s="216"/>
      <c r="AB5" s="216"/>
      <c r="AC5" s="216"/>
      <c r="AD5" s="210" t="s">
        <v>131</v>
      </c>
      <c r="AE5" s="210" t="s">
        <v>132</v>
      </c>
      <c r="AF5" s="225" t="s">
        <v>129</v>
      </c>
      <c r="AG5" s="225"/>
      <c r="AH5" s="225"/>
      <c r="AI5" s="225"/>
      <c r="AJ5" s="225"/>
      <c r="AK5" s="225"/>
      <c r="AL5" s="225"/>
      <c r="AM5" s="212" t="s">
        <v>134</v>
      </c>
      <c r="AN5" s="212"/>
      <c r="AO5" s="212"/>
      <c r="AP5" s="212"/>
      <c r="AQ5" s="212"/>
      <c r="AR5" s="214" t="s">
        <v>131</v>
      </c>
      <c r="AS5" s="214" t="s">
        <v>132</v>
      </c>
      <c r="AT5" s="201" t="s">
        <v>128</v>
      </c>
      <c r="AU5" s="201"/>
      <c r="AV5" s="201"/>
      <c r="AW5" s="201"/>
      <c r="AX5" s="201"/>
      <c r="AY5" s="201"/>
      <c r="AZ5" s="201"/>
      <c r="BA5" s="216" t="s">
        <v>130</v>
      </c>
      <c r="BB5" s="216"/>
      <c r="BC5" s="216"/>
      <c r="BD5" s="216"/>
      <c r="BE5" s="216"/>
      <c r="BF5" s="210" t="s">
        <v>131</v>
      </c>
      <c r="BG5" s="210" t="s">
        <v>132</v>
      </c>
      <c r="BH5" s="203" t="s">
        <v>128</v>
      </c>
      <c r="BI5" s="203"/>
      <c r="BJ5" s="203"/>
      <c r="BK5" s="203"/>
      <c r="BL5" s="203"/>
      <c r="BM5" s="203"/>
      <c r="BN5" s="203"/>
      <c r="BO5" s="204"/>
      <c r="BP5" s="211" t="s">
        <v>130</v>
      </c>
      <c r="BQ5" s="212"/>
      <c r="BR5" s="212"/>
      <c r="BS5" s="212"/>
      <c r="BT5" s="213"/>
      <c r="BU5" s="210" t="s">
        <v>131</v>
      </c>
      <c r="BV5" s="210" t="s">
        <v>132</v>
      </c>
      <c r="BW5" s="201" t="s">
        <v>128</v>
      </c>
      <c r="BX5" s="201"/>
      <c r="BY5" s="201"/>
      <c r="BZ5" s="201"/>
      <c r="CA5" s="201"/>
      <c r="CB5" s="201"/>
      <c r="CC5" s="201"/>
      <c r="CD5" s="198" t="s">
        <v>130</v>
      </c>
      <c r="CE5" s="198"/>
      <c r="CF5" s="198"/>
      <c r="CG5" s="198"/>
      <c r="CH5" s="198"/>
      <c r="CI5" s="199" t="s">
        <v>131</v>
      </c>
      <c r="CJ5" s="224" t="s">
        <v>132</v>
      </c>
      <c r="CK5" s="201" t="s">
        <v>128</v>
      </c>
      <c r="CL5" s="201"/>
      <c r="CM5" s="201"/>
      <c r="CN5" s="201"/>
      <c r="CO5" s="201"/>
      <c r="CP5" s="201"/>
      <c r="CQ5" s="201"/>
      <c r="CR5" s="216" t="s">
        <v>130</v>
      </c>
      <c r="CS5" s="216"/>
      <c r="CT5" s="216"/>
      <c r="CU5" s="216"/>
      <c r="CV5" s="216"/>
      <c r="CW5" s="210" t="s">
        <v>131</v>
      </c>
      <c r="CX5" s="210" t="s">
        <v>132</v>
      </c>
      <c r="CY5" s="201" t="s">
        <v>128</v>
      </c>
      <c r="CZ5" s="201"/>
      <c r="DA5" s="201"/>
      <c r="DB5" s="201"/>
      <c r="DC5" s="201"/>
      <c r="DD5" s="201"/>
      <c r="DE5" s="201"/>
      <c r="DF5" s="216" t="s">
        <v>134</v>
      </c>
      <c r="DG5" s="216"/>
      <c r="DH5" s="216"/>
      <c r="DI5" s="216"/>
      <c r="DJ5" s="216"/>
      <c r="DK5" s="210" t="s">
        <v>131</v>
      </c>
      <c r="DL5" s="210" t="s">
        <v>132</v>
      </c>
      <c r="DM5" s="202" t="s">
        <v>128</v>
      </c>
      <c r="DN5" s="203"/>
      <c r="DO5" s="203"/>
      <c r="DP5" s="203"/>
      <c r="DQ5" s="203"/>
      <c r="DR5" s="203"/>
      <c r="DS5" s="204"/>
      <c r="DT5" s="216" t="s">
        <v>134</v>
      </c>
      <c r="DU5" s="216"/>
      <c r="DV5" s="216"/>
      <c r="DW5" s="216"/>
      <c r="DX5" s="216"/>
      <c r="DY5" s="216"/>
      <c r="DZ5" s="216"/>
      <c r="EA5" s="216"/>
      <c r="EB5" s="216"/>
      <c r="EC5" s="216"/>
      <c r="ED5" s="210" t="s">
        <v>131</v>
      </c>
      <c r="EE5" s="210" t="s">
        <v>132</v>
      </c>
    </row>
    <row r="6" spans="1:135" s="145" customFormat="1" ht="151.5" customHeight="1" x14ac:dyDescent="0.25">
      <c r="A6" s="205"/>
      <c r="B6" s="206"/>
      <c r="C6" s="183" t="s">
        <v>122</v>
      </c>
      <c r="D6" s="183" t="s">
        <v>123</v>
      </c>
      <c r="E6" s="196" t="s">
        <v>145</v>
      </c>
      <c r="F6" s="185" t="s">
        <v>125</v>
      </c>
      <c r="G6" s="185" t="s">
        <v>149</v>
      </c>
      <c r="H6" s="194" t="s">
        <v>146</v>
      </c>
      <c r="I6" s="194" t="s">
        <v>150</v>
      </c>
      <c r="J6" s="187" t="s">
        <v>147</v>
      </c>
      <c r="K6" s="188" t="str">
        <f>E6</f>
        <v>ծրագիր
9 ամիս</v>
      </c>
      <c r="L6" s="185" t="str">
        <f>G6</f>
        <v xml:space="preserve">փաստ.               8 ամիս                                                           </v>
      </c>
      <c r="M6" s="141" t="str">
        <f>H6</f>
        <v>կատ. %-ը
9 ամսվա նկատմամբ</v>
      </c>
      <c r="N6" s="186" t="str">
        <f>I6</f>
        <v>8 ամսվա կատ. %-ը
տարեկան պլանի նկատմամբ</v>
      </c>
      <c r="O6" s="200"/>
      <c r="P6" s="200"/>
      <c r="Q6" s="209"/>
      <c r="R6" s="187" t="s">
        <v>119</v>
      </c>
      <c r="S6" s="183" t="s">
        <v>120</v>
      </c>
      <c r="T6" s="196" t="s">
        <v>145</v>
      </c>
      <c r="U6" s="185" t="s">
        <v>125</v>
      </c>
      <c r="V6" s="185" t="s">
        <v>149</v>
      </c>
      <c r="W6" s="194" t="s">
        <v>146</v>
      </c>
      <c r="X6" s="194" t="s">
        <v>150</v>
      </c>
      <c r="Y6" s="187" t="str">
        <f>J6</f>
        <v xml:space="preserve">ծրագիր 
տարեկան 31.07.2022թ. դրությամբ                                                                                                         </v>
      </c>
      <c r="Z6" s="184" t="str">
        <f>T6</f>
        <v>ծրագիր
9 ամիս</v>
      </c>
      <c r="AA6" s="185" t="str">
        <f>V6</f>
        <v xml:space="preserve">փաստ.               8 ամիս                                                           </v>
      </c>
      <c r="AB6" s="141" t="str">
        <f>W6</f>
        <v>կատ. %-ը
9 ամսվա նկատմամբ</v>
      </c>
      <c r="AC6" s="186" t="str">
        <f>X6</f>
        <v>8 ամսվա կատ. %-ը
տարեկան պլանի նկատմամբ</v>
      </c>
      <c r="AD6" s="200"/>
      <c r="AE6" s="200"/>
      <c r="AF6" s="187" t="s">
        <v>119</v>
      </c>
      <c r="AG6" s="187" t="s">
        <v>120</v>
      </c>
      <c r="AH6" s="184" t="str">
        <f>Z6</f>
        <v>ծրագիր
9 ամիս</v>
      </c>
      <c r="AI6" s="185" t="s">
        <v>125</v>
      </c>
      <c r="AJ6" s="185" t="str">
        <f>AA6</f>
        <v xml:space="preserve">փաստ.               8 ամիս                                                           </v>
      </c>
      <c r="AK6" s="186" t="str">
        <f>AB6</f>
        <v>կատ. %-ը
9 ամսվա նկատմամբ</v>
      </c>
      <c r="AL6" s="186" t="str">
        <f>AC6</f>
        <v>8 ամսվա կատ. %-ը
տարեկան պլանի նկատմամբ</v>
      </c>
      <c r="AM6" s="187" t="str">
        <f>Y6</f>
        <v xml:space="preserve">ծրագիր 
տարեկան 31.07.2022թ. դրությամբ                                                                                                         </v>
      </c>
      <c r="AN6" s="184" t="str">
        <f>AH6</f>
        <v>ծրագիր
9 ամիս</v>
      </c>
      <c r="AO6" s="185" t="str">
        <f>AJ6</f>
        <v xml:space="preserve">փաստ.               8 ամիս                                                           </v>
      </c>
      <c r="AP6" s="141" t="str">
        <f>AK6</f>
        <v>կատ. %-ը
9 ամսվա նկատմամբ</v>
      </c>
      <c r="AQ6" s="186" t="str">
        <f>AL6</f>
        <v>8 ամսվա կատ. %-ը
տարեկան պլանի նկատմամբ</v>
      </c>
      <c r="AR6" s="215"/>
      <c r="AS6" s="215"/>
      <c r="AT6" s="187" t="s">
        <v>119</v>
      </c>
      <c r="AU6" s="183" t="s">
        <v>120</v>
      </c>
      <c r="AV6" s="184" t="str">
        <f>AN6</f>
        <v>ծրագիր
9 ամիս</v>
      </c>
      <c r="AW6" s="185" t="s">
        <v>125</v>
      </c>
      <c r="AX6" s="185" t="str">
        <f>AO6</f>
        <v xml:space="preserve">փաստ.               8 ամիս                                                           </v>
      </c>
      <c r="AY6" s="186" t="str">
        <f>AP6</f>
        <v>կատ. %-ը
9 ամսվա նկատմամբ</v>
      </c>
      <c r="AZ6" s="186" t="str">
        <f>AQ6</f>
        <v>8 ամսվա կատ. %-ը
տարեկան պլանի նկատմամբ</v>
      </c>
      <c r="BA6" s="187" t="str">
        <f>AM6</f>
        <v xml:space="preserve">ծրագիր 
տարեկան 31.07.2022թ. դրությամբ                                                                                                         </v>
      </c>
      <c r="BB6" s="184" t="str">
        <f>AV6</f>
        <v>ծրագիր
9 ամիս</v>
      </c>
      <c r="BC6" s="185" t="str">
        <f>AX6</f>
        <v xml:space="preserve">փաստ.               8 ամիս                                                           </v>
      </c>
      <c r="BD6" s="141" t="str">
        <f>AY6</f>
        <v>կատ. %-ը
9 ամսվա նկատմամբ</v>
      </c>
      <c r="BE6" s="186" t="str">
        <f>AZ6</f>
        <v>8 ամսվա կատ. %-ը
տարեկան պլանի նկատմամբ</v>
      </c>
      <c r="BF6" s="200"/>
      <c r="BG6" s="200"/>
      <c r="BH6" s="183" t="s">
        <v>119</v>
      </c>
      <c r="BI6" s="183" t="s">
        <v>120</v>
      </c>
      <c r="BJ6" s="184" t="str">
        <f>BB6</f>
        <v>ծրագիր
9 ամիս</v>
      </c>
      <c r="BK6" s="185" t="s">
        <v>125</v>
      </c>
      <c r="BL6" s="185" t="str">
        <f>BC6</f>
        <v xml:space="preserve">փաստ.               8 ամիս                                                           </v>
      </c>
      <c r="BM6" s="185" t="s">
        <v>57</v>
      </c>
      <c r="BN6" s="186" t="str">
        <f>BD6</f>
        <v>կատ. %-ը
9 ամսվա նկատմամբ</v>
      </c>
      <c r="BO6" s="186" t="str">
        <f>BE6</f>
        <v>8 ամսվա կատ. %-ը
տարեկան պլանի նկատմամբ</v>
      </c>
      <c r="BP6" s="187" t="str">
        <f>BA6</f>
        <v xml:space="preserve">ծրագիր 
տարեկան 31.07.2022թ. դրությամբ                                                                                                         </v>
      </c>
      <c r="BQ6" s="184" t="str">
        <f>BJ6</f>
        <v>ծրագիր
9 ամիս</v>
      </c>
      <c r="BR6" s="185" t="str">
        <f>BL6</f>
        <v xml:space="preserve">փաստ.               8 ամիս                                                           </v>
      </c>
      <c r="BS6" s="141" t="str">
        <f>BN6</f>
        <v>կատ. %-ը
9 ամսվա նկատմամբ</v>
      </c>
      <c r="BT6" s="186" t="str">
        <f>BO6</f>
        <v>8 ամսվա կատ. %-ը
տարեկան պլանի նկատմամբ</v>
      </c>
      <c r="BU6" s="200"/>
      <c r="BV6" s="200"/>
      <c r="BW6" s="183" t="s">
        <v>119</v>
      </c>
      <c r="BX6" s="183" t="s">
        <v>120</v>
      </c>
      <c r="BY6" s="184" t="str">
        <f>BQ6</f>
        <v>ծրագիր
9 ամիս</v>
      </c>
      <c r="BZ6" s="185" t="s">
        <v>125</v>
      </c>
      <c r="CA6" s="185" t="str">
        <f>CF6</f>
        <v xml:space="preserve">փաստ.               8 ամիս                                                           </v>
      </c>
      <c r="CB6" s="186" t="str">
        <f>CG6</f>
        <v>կատ. %-ը
9 ամսվա նկատմամբ</v>
      </c>
      <c r="CC6" s="186" t="str">
        <f>CH6</f>
        <v>8 ամսվա կատ. %-ը
տարեկան պլանի նկատմամբ</v>
      </c>
      <c r="CD6" s="187" t="str">
        <f>BP6</f>
        <v xml:space="preserve">ծրագիր 
տարեկան 31.07.2022թ. դրությամբ                                                                                                         </v>
      </c>
      <c r="CE6" s="184" t="str">
        <f>BQ6</f>
        <v>ծրագիր
9 ամիս</v>
      </c>
      <c r="CF6" s="185" t="str">
        <f>BR6</f>
        <v xml:space="preserve">փաստ.               8 ամիս                                                           </v>
      </c>
      <c r="CG6" s="141" t="str">
        <f>BS6</f>
        <v>կատ. %-ը
9 ամսվա նկատմամբ</v>
      </c>
      <c r="CH6" s="186" t="str">
        <f>BT6</f>
        <v>8 ամսվա կատ. %-ը
տարեկան պլանի նկատմամբ</v>
      </c>
      <c r="CI6" s="200"/>
      <c r="CJ6" s="224"/>
      <c r="CK6" s="183" t="s">
        <v>119</v>
      </c>
      <c r="CL6" s="187" t="s">
        <v>120</v>
      </c>
      <c r="CM6" s="184" t="str">
        <f>CE6</f>
        <v>ծրագիր
9 ամիս</v>
      </c>
      <c r="CN6" s="185" t="s">
        <v>125</v>
      </c>
      <c r="CO6" s="185" t="str">
        <f>CF6</f>
        <v xml:space="preserve">փաստ.               8 ամիս                                                           </v>
      </c>
      <c r="CP6" s="186" t="str">
        <f>CG6</f>
        <v>կատ. %-ը
9 ամսվա նկատմամբ</v>
      </c>
      <c r="CQ6" s="186" t="str">
        <f>CH6</f>
        <v>8 ամսվա կատ. %-ը
տարեկան պլանի նկատմամբ</v>
      </c>
      <c r="CR6" s="187" t="str">
        <f>CD6</f>
        <v xml:space="preserve">ծրագիր 
տարեկան 31.07.2022թ. դրությամբ                                                                                                         </v>
      </c>
      <c r="CS6" s="184" t="str">
        <f>CM6</f>
        <v>ծրագիր
9 ամիս</v>
      </c>
      <c r="CT6" s="185" t="str">
        <f>CO6</f>
        <v xml:space="preserve">փաստ.               8 ամիս                                                           </v>
      </c>
      <c r="CU6" s="141" t="str">
        <f>CP6</f>
        <v>կատ. %-ը
9 ամսվա նկատմամբ</v>
      </c>
      <c r="CV6" s="186" t="str">
        <f>CQ6</f>
        <v>8 ամսվա կատ. %-ը
տարեկան պլանի նկատմամբ</v>
      </c>
      <c r="CW6" s="200"/>
      <c r="CX6" s="200"/>
      <c r="CY6" s="187" t="s">
        <v>119</v>
      </c>
      <c r="CZ6" s="183" t="s">
        <v>120</v>
      </c>
      <c r="DA6" s="184" t="str">
        <f>CS6</f>
        <v>ծրագիր
9 ամիս</v>
      </c>
      <c r="DB6" s="185" t="s">
        <v>125</v>
      </c>
      <c r="DC6" s="185" t="str">
        <f>CT6</f>
        <v xml:space="preserve">փաստ.               8 ամիս                                                           </v>
      </c>
      <c r="DD6" s="186" t="str">
        <f>CU6</f>
        <v>կատ. %-ը
9 ամսվա նկատմամբ</v>
      </c>
      <c r="DE6" s="186" t="str">
        <f>CV6</f>
        <v>8 ամսվա կատ. %-ը
տարեկան պլանի նկատմամբ</v>
      </c>
      <c r="DF6" s="187" t="s">
        <v>141</v>
      </c>
      <c r="DG6" s="184" t="str">
        <f>DA6</f>
        <v>ծրագիր
9 ամիս</v>
      </c>
      <c r="DH6" s="185" t="str">
        <f>DC6</f>
        <v xml:space="preserve">փաստ.               8 ամիս                                                           </v>
      </c>
      <c r="DI6" s="141" t="str">
        <f>DD6</f>
        <v>կատ. %-ը
9 ամսվա նկատմամբ</v>
      </c>
      <c r="DJ6" s="186" t="str">
        <f>DE6</f>
        <v>8 ամսվա կատ. %-ը
տարեկան պլանի նկատմամբ</v>
      </c>
      <c r="DK6" s="200"/>
      <c r="DL6" s="200"/>
      <c r="DM6" s="187" t="s">
        <v>119</v>
      </c>
      <c r="DN6" s="183" t="s">
        <v>120</v>
      </c>
      <c r="DO6" s="184" t="str">
        <f>DG6</f>
        <v>ծրագիր
9 ամիս</v>
      </c>
      <c r="DP6" s="185" t="s">
        <v>125</v>
      </c>
      <c r="DQ6" s="185" t="str">
        <f>DH6</f>
        <v xml:space="preserve">փաստ.               8 ամիս                                                           </v>
      </c>
      <c r="DR6" s="186" t="str">
        <f>DI6</f>
        <v>կատ. %-ը
9 ամսվա նկատմամբ</v>
      </c>
      <c r="DS6" s="186" t="str">
        <f>DJ6</f>
        <v>8 ամսվա կատ. %-ը
տարեկան պլանի նկատմամբ</v>
      </c>
      <c r="DT6" s="187" t="str">
        <f>DM6</f>
        <v xml:space="preserve">ծրագիր 
տարեկան                                                                                                              </v>
      </c>
      <c r="DU6" s="184" t="str">
        <f>DO6</f>
        <v>ծրագիր
9 ամիս</v>
      </c>
      <c r="DV6" s="185" t="str">
        <f>DH6</f>
        <v xml:space="preserve">փաստ.               8 ամիս                                                           </v>
      </c>
      <c r="DW6" s="141" t="str">
        <f>DI6</f>
        <v>կատ. %-ը
9 ամսվա նկատմամբ</v>
      </c>
      <c r="DX6" s="186" t="str">
        <f>DJ6</f>
        <v>8 ամսվա կատ. %-ը
տարեկան պլանի նկատմամբ</v>
      </c>
      <c r="DY6" s="189" t="s">
        <v>136</v>
      </c>
      <c r="DZ6" s="189" t="s">
        <v>127</v>
      </c>
      <c r="EA6" s="190" t="s">
        <v>140</v>
      </c>
      <c r="EB6" s="141" t="str">
        <f>DR6</f>
        <v>կատ. %-ը
9 ամսվա նկատմամբ</v>
      </c>
      <c r="EC6" s="186" t="str">
        <f>DS6</f>
        <v>8 ամսվա կատ. %-ը
տարեկան պլանի նկատմամբ</v>
      </c>
      <c r="ED6" s="200"/>
      <c r="EE6" s="200"/>
    </row>
    <row r="7" spans="1:135" s="145" customFormat="1" ht="29.25" customHeight="1" x14ac:dyDescent="0.25">
      <c r="A7" s="181">
        <v>1</v>
      </c>
      <c r="B7" s="147" t="s">
        <v>59</v>
      </c>
      <c r="C7" s="142">
        <v>90126396.200000003</v>
      </c>
      <c r="D7" s="142">
        <v>80769471.399999991</v>
      </c>
      <c r="E7" s="142">
        <v>62385416.700000003</v>
      </c>
      <c r="F7" s="142">
        <f>D7/C7*100</f>
        <v>89.61799739641647</v>
      </c>
      <c r="G7" s="142">
        <v>45844496.100000009</v>
      </c>
      <c r="H7" s="142">
        <f>G7/E7*100</f>
        <v>73.485917903630849</v>
      </c>
      <c r="I7" s="142">
        <f>G7/C7*100</f>
        <v>50.866891424645701</v>
      </c>
      <c r="J7" s="142">
        <v>106501547.59999999</v>
      </c>
      <c r="K7" s="142">
        <v>67617725.400000006</v>
      </c>
      <c r="L7" s="142">
        <v>45995967.700000003</v>
      </c>
      <c r="M7" s="142">
        <f>L7/K7*100</f>
        <v>68.023535881909453</v>
      </c>
      <c r="N7" s="142">
        <f>L7/J7*100</f>
        <v>43.188074480149623</v>
      </c>
      <c r="O7" s="142">
        <f t="shared" ref="O7" si="0">J7/C7*100-100</f>
        <v>18.169095947941599</v>
      </c>
      <c r="P7" s="142">
        <f>L7-G7</f>
        <v>151471.59999999404</v>
      </c>
      <c r="Q7" s="148">
        <v>13430355.1</v>
      </c>
      <c r="R7" s="142">
        <v>30666826.199999996</v>
      </c>
      <c r="S7" s="142">
        <v>30561006.199999999</v>
      </c>
      <c r="T7" s="142">
        <v>19386883.699999999</v>
      </c>
      <c r="U7" s="142">
        <f>S7/R7*100</f>
        <v>99.654936577688645</v>
      </c>
      <c r="V7" s="142">
        <v>17440353.600000001</v>
      </c>
      <c r="W7" s="142">
        <f>V7/T7*100</f>
        <v>89.959551364100889</v>
      </c>
      <c r="X7" s="142">
        <f>V7/R7*100</f>
        <v>56.870422411041687</v>
      </c>
      <c r="Y7" s="142">
        <v>34500508.600000001</v>
      </c>
      <c r="Z7" s="142">
        <v>24077331.199999999</v>
      </c>
      <c r="AA7" s="142">
        <v>18793272.799999997</v>
      </c>
      <c r="AB7" s="142">
        <f>AA7/Z7*100</f>
        <v>78.053803571053578</v>
      </c>
      <c r="AC7" s="142">
        <f>AA7/Y7*100</f>
        <v>54.472451458295303</v>
      </c>
      <c r="AD7" s="142">
        <f t="shared" ref="AD7" si="1">Y7/R7*100-100</f>
        <v>12.50107322811256</v>
      </c>
      <c r="AE7" s="142">
        <f t="shared" ref="AE7" si="2">AA7-V7</f>
        <v>1352919.1999999955</v>
      </c>
      <c r="AF7" s="142">
        <f t="shared" ref="AF7:AF17" si="3">AT7+BH7+BW7+CK7+CY7</f>
        <v>23371510.900000002</v>
      </c>
      <c r="AG7" s="142">
        <f t="shared" ref="AG7:AG17" si="4">AU7+BI7+BX7+CL7+CZ7</f>
        <v>22685208.400000002</v>
      </c>
      <c r="AH7" s="142">
        <f t="shared" ref="AH7:AH17" si="5">AV7+BJ7+BY7+CM7+DA7</f>
        <v>14024187</v>
      </c>
      <c r="AI7" s="142">
        <f>AG7/AF7*100</f>
        <v>97.063508204769079</v>
      </c>
      <c r="AJ7" s="142">
        <f t="shared" ref="AJ7:AJ17" si="6">AX7+BL7+CA7+CO7+DC7</f>
        <v>12209348.9</v>
      </c>
      <c r="AK7" s="142">
        <f>AJ7/AH7*100</f>
        <v>87.059227747034456</v>
      </c>
      <c r="AL7" s="142">
        <f>AJ7/AF7*100</f>
        <v>52.240306380876724</v>
      </c>
      <c r="AM7" s="142">
        <f t="shared" ref="AM7:AM17" si="7">BA7+BP7+CD7+CR7+DF7</f>
        <v>25437473.199999999</v>
      </c>
      <c r="AN7" s="142">
        <f t="shared" ref="AN7:AN17" si="8">BB7+BQ7+CE7+CS7+DG7</f>
        <v>18054709.5</v>
      </c>
      <c r="AO7" s="142">
        <f t="shared" ref="AO7:AO17" si="9">BC7+BR7+CF7+CT7+DH7</f>
        <v>12404732.9</v>
      </c>
      <c r="AP7" s="142">
        <f>AO7/AN7*100</f>
        <v>68.706355535656783</v>
      </c>
      <c r="AQ7" s="142">
        <f>AO7/AM7*100</f>
        <v>48.765586119615065</v>
      </c>
      <c r="AR7" s="142">
        <f>AM7/AF7*100-100</f>
        <v>8.8396608539330686</v>
      </c>
      <c r="AS7" s="142">
        <f>AO7-AJ7</f>
        <v>195384</v>
      </c>
      <c r="AT7" s="142">
        <v>6475644.9999999991</v>
      </c>
      <c r="AU7" s="142">
        <v>7166984.2999999998</v>
      </c>
      <c r="AV7" s="142">
        <v>3702779.9</v>
      </c>
      <c r="AW7" s="142">
        <f>AU7/AT7*100</f>
        <v>110.67599134912432</v>
      </c>
      <c r="AX7" s="142">
        <v>3296074.9</v>
      </c>
      <c r="AY7" s="142">
        <f>AX7/AV7*100</f>
        <v>89.016225350040372</v>
      </c>
      <c r="AZ7" s="142">
        <f>AX7/AT7*100</f>
        <v>50.899561356436315</v>
      </c>
      <c r="BA7" s="142">
        <v>7830226.7000000002</v>
      </c>
      <c r="BB7" s="142">
        <v>5443048.4000000004</v>
      </c>
      <c r="BC7" s="142">
        <v>2881107.2</v>
      </c>
      <c r="BD7" s="142">
        <f>BC7/BB7*100</f>
        <v>52.931868105380062</v>
      </c>
      <c r="BE7" s="142">
        <f>BC7/BA7*100</f>
        <v>36.794684373569922</v>
      </c>
      <c r="BF7" s="142">
        <f t="shared" ref="BF7:BF15" si="10">BA7/AT7*100-100</f>
        <v>20.918096961769848</v>
      </c>
      <c r="BG7" s="142">
        <f>BC7-AX7</f>
        <v>-414967.69999999972</v>
      </c>
      <c r="BH7" s="142">
        <v>12115110.200000001</v>
      </c>
      <c r="BI7" s="142">
        <v>10283490.500000002</v>
      </c>
      <c r="BJ7" s="142">
        <v>6614295.6000000006</v>
      </c>
      <c r="BK7" s="142">
        <f t="shared" ref="BK7" si="11">+BI7/BH7*100</f>
        <v>84.881526707037295</v>
      </c>
      <c r="BL7" s="142">
        <v>5301768.3</v>
      </c>
      <c r="BM7" s="142"/>
      <c r="BN7" s="142">
        <f>BL7/BJ7*100</f>
        <v>80.156204388567076</v>
      </c>
      <c r="BO7" s="142">
        <f>BL7/BH7*100</f>
        <v>43.76161844569932</v>
      </c>
      <c r="BP7" s="142">
        <v>12444850.300000001</v>
      </c>
      <c r="BQ7" s="142">
        <v>8712485.4000000004</v>
      </c>
      <c r="BR7" s="142">
        <v>5720257.2999999998</v>
      </c>
      <c r="BS7" s="142">
        <f t="shared" ref="BS7:BS15" si="12">BR7/BQ7*100</f>
        <v>65.655860955589091</v>
      </c>
      <c r="BT7" s="142">
        <f t="shared" ref="BT7:BT15" si="13">BR7/BP7*100</f>
        <v>45.964854233722683</v>
      </c>
      <c r="BU7" s="149">
        <f t="shared" ref="BU7:BU15" si="14">BP7/BH7*100-100</f>
        <v>2.7217259649854384</v>
      </c>
      <c r="BV7" s="149">
        <f t="shared" ref="BV7:BV14" si="15">BR7-BL7</f>
        <v>418489</v>
      </c>
      <c r="BW7" s="142">
        <v>3184562.6</v>
      </c>
      <c r="BX7" s="142">
        <v>3378675.8000000007</v>
      </c>
      <c r="BY7" s="142">
        <v>2548704.6999999997</v>
      </c>
      <c r="BZ7" s="149">
        <f t="shared" ref="BZ7:BZ15" si="16">BX7/BW7*100</f>
        <v>106.09544306021807</v>
      </c>
      <c r="CA7" s="142">
        <v>2419275.8000000003</v>
      </c>
      <c r="CB7" s="142">
        <f>CA7/BY7*100</f>
        <v>94.921777324772094</v>
      </c>
      <c r="CC7" s="142">
        <f>CA7/BW7*100</f>
        <v>75.968856759166869</v>
      </c>
      <c r="CD7" s="142">
        <v>3197066.3000000003</v>
      </c>
      <c r="CE7" s="142">
        <v>2561474.7999999998</v>
      </c>
      <c r="CF7" s="142">
        <v>2475523.3000000003</v>
      </c>
      <c r="CG7" s="142">
        <f>CF7/CE7*100</f>
        <v>96.6444526411113</v>
      </c>
      <c r="CH7" s="142">
        <f>CF7/CD7*100</f>
        <v>77.431090496934644</v>
      </c>
      <c r="CI7" s="142">
        <f t="shared" ref="CI7" si="17">CD7/BW7*100-100</f>
        <v>0.3926347687434486</v>
      </c>
      <c r="CJ7" s="142">
        <f t="shared" ref="CJ7" si="18">CF7-CA7</f>
        <v>56247.5</v>
      </c>
      <c r="CK7" s="142">
        <v>457000</v>
      </c>
      <c r="CL7" s="142">
        <v>594895.5</v>
      </c>
      <c r="CM7" s="142">
        <v>317050</v>
      </c>
      <c r="CN7" s="142">
        <f>CL7/CK7*100</f>
        <v>130.17407002188185</v>
      </c>
      <c r="CO7" s="142">
        <v>369415.6</v>
      </c>
      <c r="CP7" s="142">
        <f t="shared" ref="CP7" si="19">CO7/CM7*100</f>
        <v>116.51651159123166</v>
      </c>
      <c r="CQ7" s="142">
        <f t="shared" ref="CQ7" si="20">CO7/CK7*100</f>
        <v>80.834923413566742</v>
      </c>
      <c r="CR7" s="142">
        <v>460000</v>
      </c>
      <c r="CS7" s="142">
        <v>269100</v>
      </c>
      <c r="CT7" s="142">
        <v>408299.2</v>
      </c>
      <c r="CU7" s="142">
        <f t="shared" ref="CU7:CU15" si="21">CT7/CS7*100</f>
        <v>151.72768487551096</v>
      </c>
      <c r="CV7" s="142">
        <f t="shared" ref="CV7:CV15" si="22">CT7/CR7*100</f>
        <v>88.760695652173922</v>
      </c>
      <c r="CW7" s="142">
        <f t="shared" ref="CW7:CW15" si="23">CR7/CK7*100-100</f>
        <v>0.65645514223193402</v>
      </c>
      <c r="CX7" s="142">
        <f t="shared" ref="CX7:CX15" si="24">CT7-CO7</f>
        <v>38883.600000000035</v>
      </c>
      <c r="CY7" s="142">
        <v>1139193.1000000001</v>
      </c>
      <c r="CZ7" s="142">
        <v>1261162.3000000003</v>
      </c>
      <c r="DA7" s="142">
        <v>841356.80000000005</v>
      </c>
      <c r="DB7" s="142">
        <f t="shared" ref="DB7:DB15" si="25">CZ7/CY7*100</f>
        <v>110.70663086003594</v>
      </c>
      <c r="DC7" s="142">
        <v>822814.3</v>
      </c>
      <c r="DD7" s="150">
        <f>DC7/DA7*100</f>
        <v>97.796119315847932</v>
      </c>
      <c r="DE7" s="142">
        <f>DC7/CY7*100</f>
        <v>72.227816337721848</v>
      </c>
      <c r="DF7" s="150">
        <v>1505329.9000000001</v>
      </c>
      <c r="DG7" s="150">
        <v>1068600.8999999999</v>
      </c>
      <c r="DH7" s="142">
        <v>919545.89999999991</v>
      </c>
      <c r="DI7" s="142">
        <f>DH7/DG7*100</f>
        <v>86.051387379516513</v>
      </c>
      <c r="DJ7" s="142">
        <f>DH7/DF7*100</f>
        <v>61.086005134156963</v>
      </c>
      <c r="DK7" s="142">
        <f>DF7/CY7*100-100</f>
        <v>32.140012083991735</v>
      </c>
      <c r="DL7" s="142">
        <f>DH7-DC7</f>
        <v>96731.59999999986</v>
      </c>
      <c r="DM7" s="142">
        <v>5726329.2999999998</v>
      </c>
      <c r="DN7" s="142">
        <v>5602686.5999999996</v>
      </c>
      <c r="DO7" s="142">
        <v>4259222.5999999996</v>
      </c>
      <c r="DP7" s="142">
        <f t="shared" ref="DP7:DP15" si="26">DN7/DM7*100</f>
        <v>97.840803531854164</v>
      </c>
      <c r="DQ7" s="142">
        <v>3627950.5000000005</v>
      </c>
      <c r="DR7" s="142">
        <f>DQ7/DO7*100</f>
        <v>85.178701390249017</v>
      </c>
      <c r="DS7" s="142">
        <f>DQ7/DM7*100</f>
        <v>63.355603737284206</v>
      </c>
      <c r="DT7" s="142">
        <v>6012429.1000000006</v>
      </c>
      <c r="DU7" s="142">
        <v>4136063.2</v>
      </c>
      <c r="DV7" s="142">
        <v>3348901.1000000006</v>
      </c>
      <c r="DW7" s="142">
        <f t="shared" ref="DW7:DW15" si="27">DV7/DU7*100</f>
        <v>80.968325145515195</v>
      </c>
      <c r="DX7" s="142">
        <f t="shared" ref="DX7:DX15" si="28">DV7/DT7*100</f>
        <v>55.699635609840293</v>
      </c>
      <c r="DY7" s="142">
        <v>3740996.3</v>
      </c>
      <c r="DZ7" s="142">
        <v>2805858.6</v>
      </c>
      <c r="EA7" s="142">
        <v>2109539.7000000002</v>
      </c>
      <c r="EB7" s="142">
        <f>EA7/DZ7*100</f>
        <v>75.183393061931199</v>
      </c>
      <c r="EC7" s="142">
        <f>EA7/DY7*100</f>
        <v>56.389783117401116</v>
      </c>
      <c r="ED7" s="142">
        <f t="shared" ref="ED7:ED15" si="29">DT7/DM7*100-100</f>
        <v>4.9962163370520898</v>
      </c>
      <c r="EE7" s="142">
        <f t="shared" ref="EE7:EE15" si="30">DV7-DQ7</f>
        <v>-279049.39999999991</v>
      </c>
    </row>
    <row r="8" spans="1:135" s="145" customFormat="1" ht="28.5" customHeight="1" x14ac:dyDescent="0.25">
      <c r="A8" s="181">
        <v>2</v>
      </c>
      <c r="B8" s="147" t="s">
        <v>45</v>
      </c>
      <c r="C8" s="142">
        <v>6897396.4704</v>
      </c>
      <c r="D8" s="142">
        <v>6116358.8032999989</v>
      </c>
      <c r="E8" s="142">
        <v>4513624.4495999999</v>
      </c>
      <c r="F8" s="142">
        <f t="shared" ref="F8:F15" si="31">D8/C8*100</f>
        <v>88.67634084176828</v>
      </c>
      <c r="G8" s="142">
        <v>3462702.0416000006</v>
      </c>
      <c r="H8" s="142">
        <f t="shared" ref="H8" si="32">G8/E8*100</f>
        <v>76.716662634767218</v>
      </c>
      <c r="I8" s="142">
        <f t="shared" ref="I8:I18" si="33">G8/C8*100</f>
        <v>50.203030323979462</v>
      </c>
      <c r="J8" s="142">
        <v>6580349.4000000004</v>
      </c>
      <c r="K8" s="142">
        <v>4921535.55</v>
      </c>
      <c r="L8" s="142">
        <v>3335569.0430000001</v>
      </c>
      <c r="M8" s="142">
        <f>L8/K8*100</f>
        <v>67.774965945333875</v>
      </c>
      <c r="N8" s="142">
        <f>L8/J8*100</f>
        <v>50.689847001133401</v>
      </c>
      <c r="O8" s="142">
        <f>J8/C8*100-100</f>
        <v>-4.5966194891159091</v>
      </c>
      <c r="P8" s="142">
        <f>L8-G8</f>
        <v>-127132.99860000052</v>
      </c>
      <c r="Q8" s="148">
        <v>3564004.4</v>
      </c>
      <c r="R8" s="142">
        <v>1776273.344</v>
      </c>
      <c r="S8" s="142">
        <v>1883357.2054999999</v>
      </c>
      <c r="T8" s="142">
        <v>1291842.78825</v>
      </c>
      <c r="U8" s="142">
        <f>S8/R8*100</f>
        <v>106.02856884959255</v>
      </c>
      <c r="V8" s="142">
        <v>1002850.2635999997</v>
      </c>
      <c r="W8" s="142">
        <f t="shared" ref="W8:W15" si="34">V8/T8*100</f>
        <v>77.629435463932481</v>
      </c>
      <c r="X8" s="142">
        <f t="shared" ref="X8:X15" si="35">V8/R8*100</f>
        <v>56.458104659819732</v>
      </c>
      <c r="Y8" s="142">
        <v>1927395.3</v>
      </c>
      <c r="Z8" s="142">
        <v>1445546.4750000001</v>
      </c>
      <c r="AA8" s="142">
        <v>1014519.6100000002</v>
      </c>
      <c r="AB8" s="142">
        <f t="shared" ref="AB8:AB16" si="36">AA8/Z8*100</f>
        <v>70.18242772166839</v>
      </c>
      <c r="AC8" s="142">
        <f t="shared" ref="AC8:AC16" si="37">AA8/Y8*100</f>
        <v>52.636820791251296</v>
      </c>
      <c r="AD8" s="142">
        <f>Y8/R8*100-100</f>
        <v>8.5078097079184687</v>
      </c>
      <c r="AE8" s="142">
        <f>AA8-V8</f>
        <v>11669.346400000504</v>
      </c>
      <c r="AF8" s="142">
        <f t="shared" si="3"/>
        <v>1342340.7999999998</v>
      </c>
      <c r="AG8" s="142">
        <f t="shared" si="4"/>
        <v>1451723.69</v>
      </c>
      <c r="AH8" s="142">
        <f t="shared" si="5"/>
        <v>999593.28074999992</v>
      </c>
      <c r="AI8" s="142">
        <f>AG8/AF8*100</f>
        <v>108.14866761108655</v>
      </c>
      <c r="AJ8" s="142">
        <f t="shared" si="6"/>
        <v>747714.16729999986</v>
      </c>
      <c r="AK8" s="142">
        <f>AJ8/AH8*100</f>
        <v>74.801840078295257</v>
      </c>
      <c r="AL8" s="142">
        <f>AJ8/AF8*100</f>
        <v>55.702260357429346</v>
      </c>
      <c r="AM8" s="142">
        <f t="shared" si="7"/>
        <v>1484686</v>
      </c>
      <c r="AN8" s="142">
        <f t="shared" si="8"/>
        <v>1113514.5</v>
      </c>
      <c r="AO8" s="142">
        <f t="shared" si="9"/>
        <v>766393.6</v>
      </c>
      <c r="AP8" s="142">
        <f>AO8/AN8*100</f>
        <v>68.826548733761442</v>
      </c>
      <c r="AQ8" s="142">
        <f>AO8/AM8*100</f>
        <v>51.619911550321071</v>
      </c>
      <c r="AR8" s="142">
        <f>AM8/AF8*100-100</f>
        <v>10.604251915757914</v>
      </c>
      <c r="AS8" s="142">
        <f>AO8-AJ8</f>
        <v>18679.432700000121</v>
      </c>
      <c r="AT8" s="142">
        <v>503470.2</v>
      </c>
      <c r="AU8" s="142">
        <v>465101.7</v>
      </c>
      <c r="AV8" s="142">
        <v>372000.17249999999</v>
      </c>
      <c r="AW8" s="142">
        <f t="shared" ref="AW8:AW9" si="38">AU8/AT8*100</f>
        <v>92.379191459593841</v>
      </c>
      <c r="AX8" s="142">
        <v>245701.34719999993</v>
      </c>
      <c r="AY8" s="142">
        <f t="shared" ref="AY8:AY14" si="39">AX8/AV8*100</f>
        <v>66.048718619881811</v>
      </c>
      <c r="AZ8" s="142">
        <f t="shared" ref="AZ8:AZ15" si="40">AX8/AT8*100</f>
        <v>48.8015670440872</v>
      </c>
      <c r="BA8" s="142">
        <v>586236.5</v>
      </c>
      <c r="BB8" s="142">
        <v>439677.375</v>
      </c>
      <c r="BC8" s="142">
        <v>204300.79999999996</v>
      </c>
      <c r="BD8" s="142">
        <f t="shared" ref="BD8:BD15" si="41">BC8/BB8*100</f>
        <v>46.466070718330677</v>
      </c>
      <c r="BE8" s="142">
        <f t="shared" ref="BE8:BE15" si="42">BC8/BA8*100</f>
        <v>34.849553038748006</v>
      </c>
      <c r="BF8" s="142">
        <f t="shared" si="10"/>
        <v>16.439165614965873</v>
      </c>
      <c r="BG8" s="142">
        <f t="shared" ref="BG8:BG14" si="43">BC8-AX8</f>
        <v>-41400.547199999972</v>
      </c>
      <c r="BH8" s="142">
        <v>623654.30000000005</v>
      </c>
      <c r="BI8" s="142">
        <v>703139.1</v>
      </c>
      <c r="BJ8" s="142">
        <v>466968.23324999987</v>
      </c>
      <c r="BK8" s="142">
        <f t="shared" ref="BK8:BK18" si="44">+BI8/BH8*100</f>
        <v>112.74500953492984</v>
      </c>
      <c r="BL8" s="142">
        <v>344111.74260000006</v>
      </c>
      <c r="BM8" s="142" t="e">
        <f>BL8/#REF!*100</f>
        <v>#REF!</v>
      </c>
      <c r="BN8" s="142">
        <f t="shared" ref="BN8:BN15" si="45">BL8/BJ8*100</f>
        <v>73.69061064498014</v>
      </c>
      <c r="BO8" s="142">
        <f t="shared" ref="BO8:BO15" si="46">BL8/BH8*100</f>
        <v>55.176680831030907</v>
      </c>
      <c r="BP8" s="142">
        <v>670581.10000000009</v>
      </c>
      <c r="BQ8" s="142">
        <v>502935.82500000007</v>
      </c>
      <c r="BR8" s="142">
        <v>434017.90000000008</v>
      </c>
      <c r="BS8" s="142">
        <f t="shared" si="12"/>
        <v>86.296874954175323</v>
      </c>
      <c r="BT8" s="142">
        <f t="shared" si="13"/>
        <v>64.722656215631488</v>
      </c>
      <c r="BU8" s="149">
        <f t="shared" si="14"/>
        <v>7.5244891280313624</v>
      </c>
      <c r="BV8" s="149">
        <f t="shared" si="15"/>
        <v>89906.157400000026</v>
      </c>
      <c r="BW8" s="149">
        <v>51230.2</v>
      </c>
      <c r="BX8" s="149">
        <v>46031.831000000006</v>
      </c>
      <c r="BY8" s="149">
        <v>38366.400000000001</v>
      </c>
      <c r="BZ8" s="149">
        <f t="shared" si="16"/>
        <v>89.852920738158375</v>
      </c>
      <c r="CA8" s="142">
        <v>29739.836500000005</v>
      </c>
      <c r="CB8" s="142">
        <f>CA8/BY8*100</f>
        <v>77.51531678760584</v>
      </c>
      <c r="CC8" s="142">
        <f>CA8/BW8*100</f>
        <v>58.051376922206053</v>
      </c>
      <c r="CD8" s="142">
        <v>53478.2</v>
      </c>
      <c r="CE8" s="142">
        <v>40108.649999999994</v>
      </c>
      <c r="CF8" s="142">
        <v>28212.1</v>
      </c>
      <c r="CG8" s="142">
        <f>CF8/CE8*100</f>
        <v>70.339191171979124</v>
      </c>
      <c r="CH8" s="142">
        <f>CF8/CD8*100</f>
        <v>52.754393378984332</v>
      </c>
      <c r="CI8" s="142">
        <f>CD8/BW8*100-100</f>
        <v>4.3880367439518011</v>
      </c>
      <c r="CJ8" s="142">
        <f>CF8-CA8</f>
        <v>-1527.7365000000063</v>
      </c>
      <c r="CK8" s="142">
        <v>25000</v>
      </c>
      <c r="CL8" s="142">
        <v>33181.199999999997</v>
      </c>
      <c r="CM8" s="142">
        <v>18000</v>
      </c>
      <c r="CN8" s="142">
        <f>CL8/CK8*100</f>
        <v>132.72479999999999</v>
      </c>
      <c r="CO8" s="142">
        <v>17480.599999999999</v>
      </c>
      <c r="CP8" s="142">
        <f>CO8/CM8*100</f>
        <v>97.11444444444443</v>
      </c>
      <c r="CQ8" s="142">
        <f>CO8/CK8*100</f>
        <v>69.922399999999996</v>
      </c>
      <c r="CR8" s="142">
        <v>34500</v>
      </c>
      <c r="CS8" s="142">
        <v>25875</v>
      </c>
      <c r="CT8" s="142">
        <v>22928.2</v>
      </c>
      <c r="CU8" s="142">
        <f t="shared" si="21"/>
        <v>88.611400966183567</v>
      </c>
      <c r="CV8" s="142">
        <f t="shared" si="22"/>
        <v>66.458550724637689</v>
      </c>
      <c r="CW8" s="142">
        <f t="shared" si="23"/>
        <v>38</v>
      </c>
      <c r="CX8" s="142">
        <f t="shared" si="24"/>
        <v>5447.6000000000022</v>
      </c>
      <c r="CY8" s="142">
        <v>138986.09999999998</v>
      </c>
      <c r="CZ8" s="142">
        <v>204269.85900000003</v>
      </c>
      <c r="DA8" s="142">
        <v>104258.47499999999</v>
      </c>
      <c r="DB8" s="142">
        <f t="shared" si="25"/>
        <v>146.97143023654888</v>
      </c>
      <c r="DC8" s="150">
        <v>110680.641</v>
      </c>
      <c r="DD8" s="150">
        <f t="shared" ref="DD8:DD15" si="47">DC8/DA8*100</f>
        <v>106.15985031432697</v>
      </c>
      <c r="DE8" s="142">
        <f t="shared" ref="DE8:DE15" si="48">DC8/CY8*100</f>
        <v>79.634323864041107</v>
      </c>
      <c r="DF8" s="150">
        <v>139890.20000000001</v>
      </c>
      <c r="DG8" s="150">
        <v>104917.65000000001</v>
      </c>
      <c r="DH8" s="142">
        <v>76934.600000000006</v>
      </c>
      <c r="DI8" s="142">
        <f t="shared" ref="DI8:DI17" si="49">DH8/DG8*100</f>
        <v>73.328558159661412</v>
      </c>
      <c r="DJ8" s="142">
        <f t="shared" ref="DJ8:DJ17" si="50">DH8/DF8*100</f>
        <v>54.996418619746059</v>
      </c>
      <c r="DK8" s="142">
        <f t="shared" ref="DK8:DK17" si="51">DF8/CY8*100-100</f>
        <v>0.6504967043467218</v>
      </c>
      <c r="DL8" s="142">
        <f t="shared" ref="DL8:DL15" si="52">DH8-DC8</f>
        <v>-33746.040999999997</v>
      </c>
      <c r="DM8" s="142">
        <v>317269.21000000002</v>
      </c>
      <c r="DN8" s="142">
        <v>292749.85559999995</v>
      </c>
      <c r="DO8" s="142">
        <v>238146.90750000003</v>
      </c>
      <c r="DP8" s="142">
        <f t="shared" si="26"/>
        <v>92.271751047005139</v>
      </c>
      <c r="DQ8" s="142">
        <v>188853.35929999995</v>
      </c>
      <c r="DR8" s="142">
        <f t="shared" ref="DR8:DR15" si="53">DQ8/DO8*100</f>
        <v>79.301201633281721</v>
      </c>
      <c r="DS8" s="142">
        <f t="shared" ref="DS8:DS15" si="54">DQ8/DM8*100</f>
        <v>59.524641329046688</v>
      </c>
      <c r="DT8" s="142">
        <v>348447.9</v>
      </c>
      <c r="DU8" s="142">
        <v>261335.92500000002</v>
      </c>
      <c r="DV8" s="142">
        <v>185220.49999999997</v>
      </c>
      <c r="DW8" s="142">
        <f t="shared" si="27"/>
        <v>70.874488457719679</v>
      </c>
      <c r="DX8" s="142">
        <f t="shared" si="28"/>
        <v>53.155866343289759</v>
      </c>
      <c r="DY8" s="151">
        <v>134337.9</v>
      </c>
      <c r="DZ8" s="151">
        <v>100753.42499999999</v>
      </c>
      <c r="EA8" s="142">
        <v>42893.000000000007</v>
      </c>
      <c r="EB8" s="142">
        <f t="shared" ref="EB8:EB15" si="55">EA8/DZ8*100</f>
        <v>42.572250025247293</v>
      </c>
      <c r="EC8" s="142">
        <f t="shared" ref="EC8:EC15" si="56">EA8/DY8*100</f>
        <v>31.929187518935464</v>
      </c>
      <c r="ED8" s="142">
        <f t="shared" si="29"/>
        <v>9.8272032133215816</v>
      </c>
      <c r="EE8" s="142">
        <f t="shared" si="30"/>
        <v>-3632.8592999999819</v>
      </c>
    </row>
    <row r="9" spans="1:135" s="145" customFormat="1" ht="28.5" customHeight="1" x14ac:dyDescent="0.25">
      <c r="A9" s="181">
        <v>3</v>
      </c>
      <c r="B9" s="147" t="s">
        <v>46</v>
      </c>
      <c r="C9" s="142">
        <v>11373250.6303</v>
      </c>
      <c r="D9" s="142">
        <v>10553595.020500002</v>
      </c>
      <c r="E9" s="142">
        <v>6446295.3943608347</v>
      </c>
      <c r="F9" s="142">
        <f t="shared" si="31"/>
        <v>92.793128047171365</v>
      </c>
      <c r="G9" s="142">
        <v>6158083.0367000019</v>
      </c>
      <c r="H9" s="142">
        <f t="shared" ref="H9" si="57">G9/E9*100</f>
        <v>95.529023415325355</v>
      </c>
      <c r="I9" s="142">
        <f t="shared" si="33"/>
        <v>54.145320778335524</v>
      </c>
      <c r="J9" s="142">
        <v>11682499.538999999</v>
      </c>
      <c r="K9" s="142">
        <v>7368642.5065700002</v>
      </c>
      <c r="L9" s="142">
        <v>6341502.093700001</v>
      </c>
      <c r="M9" s="142">
        <f t="shared" ref="M9:M16" si="58">L9/K9*100</f>
        <v>86.060656193400831</v>
      </c>
      <c r="N9" s="142">
        <f t="shared" ref="N9:N16" si="59">L9/J9*100</f>
        <v>54.282065858680298</v>
      </c>
      <c r="O9" s="142">
        <f t="shared" ref="O9:O10" si="60">J9/C9*100-100</f>
        <v>2.7190898956901037</v>
      </c>
      <c r="P9" s="142">
        <f>L9-G9</f>
        <v>183419.0569999991</v>
      </c>
      <c r="Q9" s="148">
        <v>5956650.0000000019</v>
      </c>
      <c r="R9" s="142">
        <v>3475937.4118999997</v>
      </c>
      <c r="S9" s="142">
        <v>3539972.6839999994</v>
      </c>
      <c r="T9" s="142">
        <v>1636158.4910274991</v>
      </c>
      <c r="U9" s="142">
        <f t="shared" ref="U9:U16" si="61">S9/R9*100</f>
        <v>101.84224468141379</v>
      </c>
      <c r="V9" s="142">
        <v>1816635.8895</v>
      </c>
      <c r="W9" s="142">
        <f t="shared" si="34"/>
        <v>111.03055721448855</v>
      </c>
      <c r="X9" s="142">
        <f t="shared" si="35"/>
        <v>52.263193326803879</v>
      </c>
      <c r="Y9" s="142">
        <v>4481142.1339999996</v>
      </c>
      <c r="Z9" s="142">
        <v>2935006.7053199997</v>
      </c>
      <c r="AA9" s="142">
        <v>2031443.8436999999</v>
      </c>
      <c r="AB9" s="142">
        <f>AA9/Z9*100</f>
        <v>69.214282884526298</v>
      </c>
      <c r="AC9" s="142">
        <f t="shared" si="37"/>
        <v>45.33317138697123</v>
      </c>
      <c r="AD9" s="142">
        <f t="shared" ref="AD9:AD15" si="62">Y9/R9*100-100</f>
        <v>28.918953450043261</v>
      </c>
      <c r="AE9" s="142">
        <f t="shared" ref="AE9:AE14" si="63">AA9-V9</f>
        <v>214807.9541999998</v>
      </c>
      <c r="AF9" s="142">
        <f t="shared" si="3"/>
        <v>2447448.0820000004</v>
      </c>
      <c r="AG9" s="142">
        <f t="shared" si="4"/>
        <v>2550849.0285999998</v>
      </c>
      <c r="AH9" s="142">
        <f t="shared" si="5"/>
        <v>1208708.6797131998</v>
      </c>
      <c r="AI9" s="142">
        <f t="shared" ref="AI9:AI15" si="64">AG9/AF9*100</f>
        <v>104.22484739760047</v>
      </c>
      <c r="AJ9" s="142">
        <f t="shared" si="6"/>
        <v>1223511.0186999997</v>
      </c>
      <c r="AK9" s="142">
        <f t="shared" ref="AK9:AK15" si="65">AJ9/AH9*100</f>
        <v>101.22464074555269</v>
      </c>
      <c r="AL9" s="142">
        <f t="shared" ref="AL9:AL15" si="66">AJ9/AF9*100</f>
        <v>49.991296146317985</v>
      </c>
      <c r="AM9" s="142">
        <f t="shared" si="7"/>
        <v>3302952.7939999998</v>
      </c>
      <c r="AN9" s="142">
        <f t="shared" si="8"/>
        <v>2384636.9858199996</v>
      </c>
      <c r="AO9" s="142">
        <f t="shared" si="9"/>
        <v>1409179.2434</v>
      </c>
      <c r="AP9" s="142">
        <f t="shared" ref="AP9:AP15" si="67">AO9/AN9*100</f>
        <v>59.094078125079022</v>
      </c>
      <c r="AQ9" s="142">
        <f t="shared" ref="AQ9:AQ15" si="68">AO9/AM9*100</f>
        <v>42.664225960475541</v>
      </c>
      <c r="AR9" s="142">
        <f t="shared" ref="AR9:AR15" si="69">AM9/AF9*100-100</f>
        <v>34.954968740374682</v>
      </c>
      <c r="AS9" s="142">
        <f t="shared" ref="AS9:AS15" si="70">AO9-AJ9</f>
        <v>185668.22470000037</v>
      </c>
      <c r="AT9" s="142">
        <v>854046.8600000001</v>
      </c>
      <c r="AU9" s="142">
        <v>763982.39709999971</v>
      </c>
      <c r="AV9" s="142">
        <v>372048.22981479997</v>
      </c>
      <c r="AW9" s="142">
        <f t="shared" si="38"/>
        <v>89.454388615163296</v>
      </c>
      <c r="AX9" s="142">
        <v>321508.40299999982</v>
      </c>
      <c r="AY9" s="142">
        <f t="shared" si="39"/>
        <v>86.415786243638863</v>
      </c>
      <c r="AZ9" s="142">
        <f t="shared" si="40"/>
        <v>37.645288339330676</v>
      </c>
      <c r="BA9" s="142">
        <v>1100746.6199999999</v>
      </c>
      <c r="BB9" s="142">
        <v>825559.96499999985</v>
      </c>
      <c r="BC9" s="142">
        <v>308294.0260999999</v>
      </c>
      <c r="BD9" s="142">
        <f t="shared" si="41"/>
        <v>37.343626044172332</v>
      </c>
      <c r="BE9" s="142">
        <f t="shared" si="42"/>
        <v>28.007719533129244</v>
      </c>
      <c r="BF9" s="142">
        <f t="shared" si="10"/>
        <v>28.885974711036312</v>
      </c>
      <c r="BG9" s="142">
        <f t="shared" si="43"/>
        <v>-13214.376899999916</v>
      </c>
      <c r="BH9" s="142">
        <v>1250504.6380000003</v>
      </c>
      <c r="BI9" s="142">
        <v>1429648.2572999995</v>
      </c>
      <c r="BJ9" s="142">
        <v>633241.95800039999</v>
      </c>
      <c r="BK9" s="142">
        <f t="shared" si="44"/>
        <v>114.32570610745701</v>
      </c>
      <c r="BL9" s="142">
        <v>694054.11649999989</v>
      </c>
      <c r="BM9" s="142"/>
      <c r="BN9" s="142">
        <f t="shared" si="45"/>
        <v>109.60330529765076</v>
      </c>
      <c r="BO9" s="142">
        <f t="shared" si="46"/>
        <v>55.501922616619659</v>
      </c>
      <c r="BP9" s="142">
        <v>1726246.514</v>
      </c>
      <c r="BQ9" s="142">
        <v>1294684.8854999999</v>
      </c>
      <c r="BR9" s="142">
        <v>840110.68900000001</v>
      </c>
      <c r="BS9" s="142">
        <f t="shared" si="12"/>
        <v>64.88920187521569</v>
      </c>
      <c r="BT9" s="142">
        <f t="shared" si="13"/>
        <v>48.66690140641176</v>
      </c>
      <c r="BU9" s="149">
        <f t="shared" si="14"/>
        <v>38.043991325044544</v>
      </c>
      <c r="BV9" s="149">
        <f t="shared" si="15"/>
        <v>146056.57250000013</v>
      </c>
      <c r="BW9" s="149">
        <v>100310.60500000003</v>
      </c>
      <c r="BX9" s="149">
        <v>106286.31080000001</v>
      </c>
      <c r="BY9" s="149">
        <v>76995.507475499981</v>
      </c>
      <c r="BZ9" s="149">
        <f t="shared" si="16"/>
        <v>105.95720243138797</v>
      </c>
      <c r="CA9" s="142">
        <v>75087.127799999958</v>
      </c>
      <c r="CB9" s="142">
        <f t="shared" ref="CB9:CB16" si="71">CA9/BY9*100</f>
        <v>97.521440226746648</v>
      </c>
      <c r="CC9" s="142">
        <f t="shared" ref="CC9:CC16" si="72">CA9/BW9*100</f>
        <v>74.854625590185549</v>
      </c>
      <c r="CD9" s="142">
        <v>144774</v>
      </c>
      <c r="CE9" s="142">
        <v>108580.50000000001</v>
      </c>
      <c r="CF9" s="142">
        <v>113866.2074</v>
      </c>
      <c r="CG9" s="142">
        <v>59640.781200000005</v>
      </c>
      <c r="CH9" s="142">
        <v>83073.313999999998</v>
      </c>
      <c r="CI9" s="142">
        <f t="shared" ref="CI9:CI15" si="73">CD9/BW9*100-100</f>
        <v>44.325717106381688</v>
      </c>
      <c r="CJ9" s="142">
        <f t="shared" ref="CJ9:CJ15" si="74">CF9-CA9</f>
        <v>38779.079600000041</v>
      </c>
      <c r="CK9" s="142">
        <v>52550</v>
      </c>
      <c r="CL9" s="142">
        <v>68428.856</v>
      </c>
      <c r="CM9" s="142">
        <v>31752</v>
      </c>
      <c r="CN9" s="142">
        <f t="shared" ref="CN9:CN15" si="75">CL9/CK9*100</f>
        <v>130.21666222645101</v>
      </c>
      <c r="CO9" s="142">
        <v>41813.256000000001</v>
      </c>
      <c r="CP9" s="142">
        <f t="shared" ref="CP9:CP15" si="76">CO9/CM9*100</f>
        <v>131.6869992441421</v>
      </c>
      <c r="CQ9" s="142">
        <f t="shared" ref="CQ9:CQ15" si="77">CO9/CK9*100</f>
        <v>79.568517602283535</v>
      </c>
      <c r="CR9" s="142">
        <v>62500</v>
      </c>
      <c r="CS9" s="142">
        <v>47800</v>
      </c>
      <c r="CT9" s="142">
        <v>49902.799999999996</v>
      </c>
      <c r="CU9" s="142">
        <f t="shared" si="21"/>
        <v>104.39916317991631</v>
      </c>
      <c r="CV9" s="142">
        <f t="shared" si="22"/>
        <v>79.84447999999999</v>
      </c>
      <c r="CW9" s="142">
        <f t="shared" si="23"/>
        <v>18.934348239771651</v>
      </c>
      <c r="CX9" s="142">
        <f t="shared" si="24"/>
        <v>8089.5439999999944</v>
      </c>
      <c r="CY9" s="142">
        <v>190035.97900000002</v>
      </c>
      <c r="CZ9" s="142">
        <v>182503.20740000004</v>
      </c>
      <c r="DA9" s="142">
        <v>94670.984422500012</v>
      </c>
      <c r="DB9" s="142">
        <f t="shared" si="25"/>
        <v>96.036133978608348</v>
      </c>
      <c r="DC9" s="150">
        <v>91048.115399999981</v>
      </c>
      <c r="DD9" s="150">
        <f t="shared" si="47"/>
        <v>96.173200221166184</v>
      </c>
      <c r="DE9" s="142">
        <f t="shared" si="48"/>
        <v>47.910988160826093</v>
      </c>
      <c r="DF9" s="150">
        <v>268685.66000000003</v>
      </c>
      <c r="DG9" s="150">
        <v>108011.63532</v>
      </c>
      <c r="DH9" s="142">
        <v>97005.520900000003</v>
      </c>
      <c r="DI9" s="142">
        <f t="shared" si="49"/>
        <v>89.81025110175139</v>
      </c>
      <c r="DJ9" s="142">
        <f t="shared" si="50"/>
        <v>36.103720942904062</v>
      </c>
      <c r="DK9" s="142">
        <f t="shared" si="51"/>
        <v>41.386731825135087</v>
      </c>
      <c r="DL9" s="142">
        <f t="shared" si="52"/>
        <v>5957.4055000000226</v>
      </c>
      <c r="DM9" s="142">
        <v>762603.99999999988</v>
      </c>
      <c r="DN9" s="142">
        <v>628346.07450000022</v>
      </c>
      <c r="DO9" s="142">
        <v>334899.22140000004</v>
      </c>
      <c r="DP9" s="142">
        <f t="shared" si="26"/>
        <v>82.394804446344409</v>
      </c>
      <c r="DQ9" s="142">
        <v>372777.95220000023</v>
      </c>
      <c r="DR9" s="142">
        <f t="shared" si="53"/>
        <v>111.31048637308065</v>
      </c>
      <c r="DS9" s="142">
        <f t="shared" si="54"/>
        <v>48.882244546317658</v>
      </c>
      <c r="DT9" s="142">
        <v>1006219.3400000001</v>
      </c>
      <c r="DU9" s="142">
        <v>427643.21950000001</v>
      </c>
      <c r="DV9" s="142">
        <v>445537.73260000005</v>
      </c>
      <c r="DW9" s="142">
        <f t="shared" si="27"/>
        <v>104.18444915855845</v>
      </c>
      <c r="DX9" s="142">
        <f t="shared" si="28"/>
        <v>44.278390892387343</v>
      </c>
      <c r="DY9" s="151">
        <v>455197.27</v>
      </c>
      <c r="DZ9" s="151">
        <v>218949.88686999999</v>
      </c>
      <c r="EA9" s="151">
        <v>217557.5099</v>
      </c>
      <c r="EB9" s="142">
        <f t="shared" si="55"/>
        <v>99.364065910284438</v>
      </c>
      <c r="EC9" s="142">
        <f t="shared" si="56"/>
        <v>47.79411570284681</v>
      </c>
      <c r="ED9" s="142">
        <f t="shared" si="29"/>
        <v>31.945195671672366</v>
      </c>
      <c r="EE9" s="142">
        <f t="shared" si="30"/>
        <v>72759.780399999814</v>
      </c>
    </row>
    <row r="10" spans="1:135" s="145" customFormat="1" ht="28.5" customHeight="1" x14ac:dyDescent="0.25">
      <c r="A10" s="181">
        <v>4</v>
      </c>
      <c r="B10" s="147" t="s">
        <v>47</v>
      </c>
      <c r="C10" s="142">
        <v>10724800.4</v>
      </c>
      <c r="D10" s="142">
        <v>10298883.414800001</v>
      </c>
      <c r="E10" s="142">
        <v>7544465.5749999955</v>
      </c>
      <c r="F10" s="142">
        <f t="shared" si="31"/>
        <v>96.028672149460249</v>
      </c>
      <c r="G10" s="142">
        <v>6253751.1438999986</v>
      </c>
      <c r="H10" s="142">
        <f t="shared" ref="H10" si="78">G10/E10*100</f>
        <v>82.891903763508154</v>
      </c>
      <c r="I10" s="142">
        <f t="shared" si="33"/>
        <v>58.311119187821895</v>
      </c>
      <c r="J10" s="142">
        <v>11246824.9</v>
      </c>
      <c r="K10" s="142">
        <v>7980195.5</v>
      </c>
      <c r="L10" s="142">
        <v>6345596.3000000007</v>
      </c>
      <c r="M10" s="142">
        <f t="shared" si="58"/>
        <v>79.516802564548712</v>
      </c>
      <c r="N10" s="142">
        <f t="shared" si="59"/>
        <v>56.421224269260208</v>
      </c>
      <c r="O10" s="142">
        <f t="shared" si="60"/>
        <v>4.8674518921582859</v>
      </c>
      <c r="P10" s="142">
        <f t="shared" ref="P10:P16" si="79">L10-G10</f>
        <v>91845.156100002117</v>
      </c>
      <c r="Q10" s="148">
        <v>5617097.7999999989</v>
      </c>
      <c r="R10" s="142">
        <v>3600716.0999999996</v>
      </c>
      <c r="S10" s="142">
        <v>3699278.664400002</v>
      </c>
      <c r="T10" s="142">
        <v>2468434.5499999993</v>
      </c>
      <c r="U10" s="142">
        <f t="shared" si="61"/>
        <v>102.73730451562129</v>
      </c>
      <c r="V10" s="142">
        <v>1944294.9207000004</v>
      </c>
      <c r="W10" s="142">
        <f t="shared" si="34"/>
        <v>78.766314492721747</v>
      </c>
      <c r="X10" s="142">
        <f t="shared" si="35"/>
        <v>53.997451248655807</v>
      </c>
      <c r="Y10" s="142">
        <v>4615308.4000000004</v>
      </c>
      <c r="Z10" s="142">
        <v>3234685.4000000004</v>
      </c>
      <c r="AA10" s="142">
        <v>2288602.7000000002</v>
      </c>
      <c r="AB10" s="142">
        <f t="shared" si="36"/>
        <v>70.751940822436694</v>
      </c>
      <c r="AC10" s="142">
        <f t="shared" si="37"/>
        <v>49.587210683472421</v>
      </c>
      <c r="AD10" s="142">
        <f t="shared" si="62"/>
        <v>28.177514467191713</v>
      </c>
      <c r="AE10" s="142">
        <f t="shared" si="63"/>
        <v>344307.77929999982</v>
      </c>
      <c r="AF10" s="142">
        <f t="shared" si="3"/>
        <v>2682245.1000000006</v>
      </c>
      <c r="AG10" s="142">
        <f t="shared" si="4"/>
        <v>2790851.5467999992</v>
      </c>
      <c r="AH10" s="142">
        <f t="shared" si="5"/>
        <v>1835607.2</v>
      </c>
      <c r="AI10" s="142">
        <f t="shared" si="64"/>
        <v>104.04908734104868</v>
      </c>
      <c r="AJ10" s="142">
        <f t="shared" si="6"/>
        <v>1385661.3769999999</v>
      </c>
      <c r="AK10" s="142">
        <f t="shared" si="65"/>
        <v>75.48790269508639</v>
      </c>
      <c r="AL10" s="142">
        <f t="shared" si="66"/>
        <v>51.660505484752292</v>
      </c>
      <c r="AM10" s="142">
        <f t="shared" si="7"/>
        <v>3325544.2</v>
      </c>
      <c r="AN10" s="142">
        <f t="shared" si="8"/>
        <v>2288740.5999999996</v>
      </c>
      <c r="AO10" s="142">
        <f t="shared" si="9"/>
        <v>1645156.8</v>
      </c>
      <c r="AP10" s="142">
        <f t="shared" si="67"/>
        <v>71.880439399729283</v>
      </c>
      <c r="AQ10" s="142">
        <f t="shared" si="68"/>
        <v>49.470303236384588</v>
      </c>
      <c r="AR10" s="142">
        <f t="shared" si="69"/>
        <v>23.983606121603103</v>
      </c>
      <c r="AS10" s="142">
        <f>AO10-AJ10</f>
        <v>259495.42300000018</v>
      </c>
      <c r="AT10" s="142">
        <v>1113632.2999999998</v>
      </c>
      <c r="AU10" s="142">
        <v>866893.57779999985</v>
      </c>
      <c r="AV10" s="142">
        <v>720014.27500000002</v>
      </c>
      <c r="AW10" s="142">
        <f t="shared" ref="AW10:AW18" si="80">AU10/AT10*100</f>
        <v>77.84378899570352</v>
      </c>
      <c r="AX10" s="142">
        <v>384594.49259999976</v>
      </c>
      <c r="AY10" s="142">
        <f t="shared" ref="AY10" si="81">AX10/AV10*100</f>
        <v>53.414842726555634</v>
      </c>
      <c r="AZ10" s="142">
        <f t="shared" ref="AZ10" si="82">AX10/AT10*100</f>
        <v>34.535141680067994</v>
      </c>
      <c r="BA10" s="142">
        <v>1129874</v>
      </c>
      <c r="BB10" s="142">
        <v>758388.5</v>
      </c>
      <c r="BC10" s="142">
        <v>426618.4</v>
      </c>
      <c r="BD10" s="142">
        <f t="shared" si="41"/>
        <v>56.253279157054735</v>
      </c>
      <c r="BE10" s="142">
        <f t="shared" si="42"/>
        <v>37.758050897710724</v>
      </c>
      <c r="BF10" s="142">
        <f t="shared" si="10"/>
        <v>1.4584436891782246</v>
      </c>
      <c r="BG10" s="142">
        <f t="shared" si="43"/>
        <v>42023.907400000258</v>
      </c>
      <c r="BH10" s="142">
        <v>1217420.4000000001</v>
      </c>
      <c r="BI10" s="142">
        <v>1538334.4635999999</v>
      </c>
      <c r="BJ10" s="142">
        <v>850510.82499999995</v>
      </c>
      <c r="BK10" s="142">
        <f t="shared" si="44"/>
        <v>126.3601680734116</v>
      </c>
      <c r="BL10" s="142">
        <v>766627.59490000026</v>
      </c>
      <c r="BM10" s="142"/>
      <c r="BN10" s="142">
        <f t="shared" si="45"/>
        <v>90.137311879598983</v>
      </c>
      <c r="BO10" s="142">
        <f t="shared" si="46"/>
        <v>62.971475991366674</v>
      </c>
      <c r="BP10" s="142">
        <v>1749535.7</v>
      </c>
      <c r="BQ10" s="142">
        <v>1184451.3999999999</v>
      </c>
      <c r="BR10" s="142">
        <v>906272.10000000009</v>
      </c>
      <c r="BS10" s="142">
        <f t="shared" si="12"/>
        <v>76.51408069592388</v>
      </c>
      <c r="BT10" s="142">
        <f t="shared" si="13"/>
        <v>51.800720614046348</v>
      </c>
      <c r="BU10" s="149">
        <f t="shared" si="14"/>
        <v>43.708426440036618</v>
      </c>
      <c r="BV10" s="149">
        <f t="shared" si="15"/>
        <v>139644.50509999983</v>
      </c>
      <c r="BW10" s="149">
        <v>119295.19999999998</v>
      </c>
      <c r="BX10" s="149">
        <v>148130.05139999997</v>
      </c>
      <c r="BY10" s="149">
        <v>96304.4</v>
      </c>
      <c r="BZ10" s="149">
        <f t="shared" si="16"/>
        <v>124.17100721571362</v>
      </c>
      <c r="CA10" s="142">
        <v>98909.561899999986</v>
      </c>
      <c r="CB10" s="142">
        <f t="shared" si="71"/>
        <v>102.70513278728697</v>
      </c>
      <c r="CC10" s="142">
        <f t="shared" si="72"/>
        <v>82.911602394731716</v>
      </c>
      <c r="CD10" s="142">
        <v>199849</v>
      </c>
      <c r="CE10" s="142">
        <v>160665.29999999999</v>
      </c>
      <c r="CF10" s="142">
        <v>142633.20000000001</v>
      </c>
      <c r="CG10" s="142">
        <f t="shared" ref="CG10:CG15" si="83">CF10/CE10*100</f>
        <v>88.776605776107246</v>
      </c>
      <c r="CH10" s="142">
        <f t="shared" ref="CH10:CH15" si="84">CF10/CD10*100</f>
        <v>71.370484715960558</v>
      </c>
      <c r="CI10" s="142">
        <f t="shared" si="73"/>
        <v>67.524762102750174</v>
      </c>
      <c r="CJ10" s="142">
        <f t="shared" si="74"/>
        <v>43723.638100000026</v>
      </c>
      <c r="CK10" s="142">
        <v>59710</v>
      </c>
      <c r="CL10" s="142">
        <v>75373.281000000003</v>
      </c>
      <c r="CM10" s="142">
        <v>39575</v>
      </c>
      <c r="CN10" s="142">
        <f t="shared" si="75"/>
        <v>126.2322575782951</v>
      </c>
      <c r="CO10" s="142">
        <v>47510.7</v>
      </c>
      <c r="CP10" s="142">
        <f t="shared" si="76"/>
        <v>120.05230574857863</v>
      </c>
      <c r="CQ10" s="142">
        <f t="shared" si="77"/>
        <v>79.569083905543465</v>
      </c>
      <c r="CR10" s="142">
        <v>66800</v>
      </c>
      <c r="CS10" s="142">
        <v>52675</v>
      </c>
      <c r="CT10" s="142">
        <v>56472.6</v>
      </c>
      <c r="CU10" s="142">
        <f t="shared" si="21"/>
        <v>107.20949216896061</v>
      </c>
      <c r="CV10" s="142">
        <f t="shared" si="22"/>
        <v>84.539820359281435</v>
      </c>
      <c r="CW10" s="142">
        <f t="shared" si="23"/>
        <v>11.874057946742596</v>
      </c>
      <c r="CX10" s="142">
        <f t="shared" si="24"/>
        <v>8961.9000000000015</v>
      </c>
      <c r="CY10" s="142">
        <v>172187.2</v>
      </c>
      <c r="CZ10" s="142">
        <v>162120.17299999995</v>
      </c>
      <c r="DA10" s="142">
        <v>129202.7</v>
      </c>
      <c r="DB10" s="142">
        <f t="shared" si="25"/>
        <v>94.15344055771854</v>
      </c>
      <c r="DC10" s="150">
        <v>88019.027600000001</v>
      </c>
      <c r="DD10" s="150">
        <f t="shared" si="47"/>
        <v>68.124758693123283</v>
      </c>
      <c r="DE10" s="142">
        <f t="shared" si="48"/>
        <v>51.118217614317437</v>
      </c>
      <c r="DF10" s="150">
        <v>179485.5</v>
      </c>
      <c r="DG10" s="150">
        <v>132560.4</v>
      </c>
      <c r="DH10" s="142">
        <v>113160.5</v>
      </c>
      <c r="DI10" s="142">
        <f t="shared" si="49"/>
        <v>85.365237280515146</v>
      </c>
      <c r="DJ10" s="142">
        <f t="shared" si="50"/>
        <v>63.047154226943128</v>
      </c>
      <c r="DK10" s="142">
        <f t="shared" si="51"/>
        <v>4.2385845173160277</v>
      </c>
      <c r="DL10" s="142">
        <f t="shared" si="52"/>
        <v>25141.472399999999</v>
      </c>
      <c r="DM10" s="142">
        <v>757918.4</v>
      </c>
      <c r="DN10" s="142">
        <v>668014.54730000009</v>
      </c>
      <c r="DO10" s="142">
        <v>534785.04999999981</v>
      </c>
      <c r="DP10" s="142">
        <f t="shared" si="26"/>
        <v>88.138056458320591</v>
      </c>
      <c r="DQ10" s="142">
        <v>406567.06809999992</v>
      </c>
      <c r="DR10" s="142">
        <f t="shared" si="53"/>
        <v>76.024389256954748</v>
      </c>
      <c r="DS10" s="142">
        <f t="shared" si="54"/>
        <v>53.642591088961545</v>
      </c>
      <c r="DT10" s="142">
        <v>932091.7</v>
      </c>
      <c r="DU10" s="142">
        <v>654887.80000000005</v>
      </c>
      <c r="DV10" s="142">
        <v>458309.7</v>
      </c>
      <c r="DW10" s="142">
        <f t="shared" si="27"/>
        <v>69.982934481295871</v>
      </c>
      <c r="DX10" s="142">
        <f t="shared" si="28"/>
        <v>49.170022649059106</v>
      </c>
      <c r="DY10" s="151">
        <v>397091.6</v>
      </c>
      <c r="DZ10" s="151">
        <v>304101</v>
      </c>
      <c r="EA10" s="151">
        <v>170240.20000000004</v>
      </c>
      <c r="EB10" s="142">
        <f t="shared" si="55"/>
        <v>55.981466683766257</v>
      </c>
      <c r="EC10" s="142">
        <f t="shared" si="56"/>
        <v>42.871770644355117</v>
      </c>
      <c r="ED10" s="142">
        <f t="shared" si="29"/>
        <v>22.98048180384589</v>
      </c>
      <c r="EE10" s="142">
        <f t="shared" si="30"/>
        <v>51742.631900000095</v>
      </c>
    </row>
    <row r="11" spans="1:135" s="145" customFormat="1" ht="28.5" customHeight="1" x14ac:dyDescent="0.25">
      <c r="A11" s="181">
        <v>5</v>
      </c>
      <c r="B11" s="147" t="s">
        <v>48</v>
      </c>
      <c r="C11" s="142">
        <v>11350601.650700001</v>
      </c>
      <c r="D11" s="142">
        <v>10273491.4663</v>
      </c>
      <c r="E11" s="142">
        <v>7203335.9662666656</v>
      </c>
      <c r="F11" s="142">
        <f t="shared" si="31"/>
        <v>90.510545453477562</v>
      </c>
      <c r="G11" s="142">
        <v>5566151.4700999996</v>
      </c>
      <c r="H11" s="142">
        <f t="shared" ref="H11" si="85">G11/E11*100</f>
        <v>77.271857041881347</v>
      </c>
      <c r="I11" s="142">
        <f t="shared" si="33"/>
        <v>49.038382646057627</v>
      </c>
      <c r="J11" s="142">
        <v>11277521.420800002</v>
      </c>
      <c r="K11" s="142">
        <v>7518347.6138666645</v>
      </c>
      <c r="L11" s="142">
        <v>6347537.0377000002</v>
      </c>
      <c r="M11" s="142">
        <f t="shared" si="58"/>
        <v>84.427288597201226</v>
      </c>
      <c r="N11" s="142">
        <f t="shared" si="59"/>
        <v>56.284859064800784</v>
      </c>
      <c r="O11" s="142">
        <f>J11/C11*100-100</f>
        <v>-0.64384454805963287</v>
      </c>
      <c r="P11" s="142">
        <f t="shared" si="79"/>
        <v>781385.56760000065</v>
      </c>
      <c r="Q11" s="148">
        <v>6383757.8000000026</v>
      </c>
      <c r="R11" s="142">
        <v>2280275.6350999996</v>
      </c>
      <c r="S11" s="142">
        <v>2261940.6470999997</v>
      </c>
      <c r="T11" s="142">
        <v>1625801.5756666672</v>
      </c>
      <c r="U11" s="142">
        <f t="shared" si="61"/>
        <v>99.195931065623313</v>
      </c>
      <c r="V11" s="142">
        <v>1048976.821</v>
      </c>
      <c r="W11" s="142">
        <f t="shared" si="34"/>
        <v>64.520593207683561</v>
      </c>
      <c r="X11" s="142">
        <f t="shared" si="35"/>
        <v>46.002193982746213</v>
      </c>
      <c r="Y11" s="142">
        <v>2627567.9110000008</v>
      </c>
      <c r="Z11" s="142">
        <v>1751711.9406666667</v>
      </c>
      <c r="AA11" s="142">
        <v>1263421.2276999997</v>
      </c>
      <c r="AB11" s="142">
        <f t="shared" si="36"/>
        <v>72.124942370328696</v>
      </c>
      <c r="AC11" s="142">
        <f t="shared" si="37"/>
        <v>48.08329491355245</v>
      </c>
      <c r="AD11" s="142">
        <f>Y11/R11*100-100</f>
        <v>15.230276136541306</v>
      </c>
      <c r="AE11" s="142">
        <f>AA11-V11</f>
        <v>214444.4066999997</v>
      </c>
      <c r="AF11" s="142">
        <f t="shared" si="3"/>
        <v>1844828.9221000001</v>
      </c>
      <c r="AG11" s="142">
        <f t="shared" si="4"/>
        <v>1821442.7079999999</v>
      </c>
      <c r="AH11" s="142">
        <f t="shared" si="5"/>
        <v>1328745.6181666665</v>
      </c>
      <c r="AI11" s="142">
        <f t="shared" si="64"/>
        <v>98.732336976082351</v>
      </c>
      <c r="AJ11" s="142">
        <f t="shared" si="6"/>
        <v>787752.5682000001</v>
      </c>
      <c r="AK11" s="142">
        <f t="shared" ref="AK11" si="86">AJ11/AH11*100</f>
        <v>59.285431118628992</v>
      </c>
      <c r="AL11" s="142">
        <f t="shared" ref="AL11" si="87">AJ11/AF11*100</f>
        <v>42.700575579836851</v>
      </c>
      <c r="AM11" s="142">
        <f>BA11+BP11+CD11+CR11+DF11</f>
        <v>2187107.5980000002</v>
      </c>
      <c r="AN11" s="142">
        <f>BB11+BQ11+CE11+CS11+DG11</f>
        <v>1458071.7320000001</v>
      </c>
      <c r="AO11" s="142">
        <f>BC11+BR11+CF11+CT11+DH11</f>
        <v>1007699.3848999998</v>
      </c>
      <c r="AP11" s="142">
        <f t="shared" si="67"/>
        <v>69.111783925593571</v>
      </c>
      <c r="AQ11" s="142">
        <f t="shared" si="68"/>
        <v>46.074522617062378</v>
      </c>
      <c r="AR11" s="142">
        <f t="shared" si="69"/>
        <v>18.553410118396158</v>
      </c>
      <c r="AS11" s="142">
        <f t="shared" ref="AS11:AS13" si="88">AO11-AJ11</f>
        <v>219946.81669999973</v>
      </c>
      <c r="AT11" s="142">
        <v>501443.96000000008</v>
      </c>
      <c r="AU11" s="142">
        <v>341346.95329999994</v>
      </c>
      <c r="AV11" s="142">
        <v>365875.93666666653</v>
      </c>
      <c r="AW11" s="142">
        <f t="shared" si="80"/>
        <v>68.072801854069581</v>
      </c>
      <c r="AX11" s="142">
        <v>138116.55610000005</v>
      </c>
      <c r="AY11" s="142">
        <f t="shared" ref="AY11" si="89">AX11/AV11*100</f>
        <v>37.749559962406593</v>
      </c>
      <c r="AZ11" s="142">
        <f t="shared" ref="AZ11" si="90">AX11/AT11*100</f>
        <v>27.543767024335086</v>
      </c>
      <c r="BA11" s="142">
        <v>521446.4000000002</v>
      </c>
      <c r="BB11" s="142">
        <v>347630.93333333347</v>
      </c>
      <c r="BC11" s="142">
        <v>178350.93889999995</v>
      </c>
      <c r="BD11" s="142">
        <f t="shared" si="41"/>
        <v>51.3046802796989</v>
      </c>
      <c r="BE11" s="142">
        <f t="shared" si="42"/>
        <v>34.203120186465931</v>
      </c>
      <c r="BF11" s="142">
        <f t="shared" si="10"/>
        <v>3.9889681790164815</v>
      </c>
      <c r="BG11" s="142">
        <f t="shared" si="43"/>
        <v>40234.382799999905</v>
      </c>
      <c r="BH11" s="142">
        <v>943904.74509999994</v>
      </c>
      <c r="BI11" s="142">
        <v>1109880.1213</v>
      </c>
      <c r="BJ11" s="142">
        <v>672774.76874999993</v>
      </c>
      <c r="BK11" s="142">
        <f t="shared" si="44"/>
        <v>117.58391162472822</v>
      </c>
      <c r="BL11" s="142">
        <v>486017.68830000015</v>
      </c>
      <c r="BM11" s="142"/>
      <c r="BN11" s="142">
        <f t="shared" si="45"/>
        <v>72.240772227979051</v>
      </c>
      <c r="BO11" s="142">
        <f t="shared" si="46"/>
        <v>51.4901202502706</v>
      </c>
      <c r="BP11" s="142">
        <v>1225509.4380000001</v>
      </c>
      <c r="BQ11" s="142">
        <v>817006.29200000002</v>
      </c>
      <c r="BR11" s="142">
        <v>602960.91440000001</v>
      </c>
      <c r="BS11" s="142">
        <f t="shared" si="12"/>
        <v>73.801257138910742</v>
      </c>
      <c r="BT11" s="142">
        <f t="shared" si="13"/>
        <v>49.200838092607164</v>
      </c>
      <c r="BU11" s="149">
        <f t="shared" si="14"/>
        <v>29.834016023530666</v>
      </c>
      <c r="BV11" s="149">
        <f t="shared" si="15"/>
        <v>116943.22609999985</v>
      </c>
      <c r="BW11" s="149">
        <v>47460.116999999998</v>
      </c>
      <c r="BX11" s="149">
        <v>39958.751699999993</v>
      </c>
      <c r="BY11" s="149">
        <v>35595.087749999999</v>
      </c>
      <c r="BZ11" s="149">
        <f t="shared" si="16"/>
        <v>84.194380936734731</v>
      </c>
      <c r="CA11" s="142">
        <v>24499.610700000005</v>
      </c>
      <c r="CB11" s="142">
        <f t="shared" si="71"/>
        <v>68.828628467140121</v>
      </c>
      <c r="CC11" s="142">
        <f t="shared" si="72"/>
        <v>51.621471350355087</v>
      </c>
      <c r="CD11" s="142">
        <v>48366.1</v>
      </c>
      <c r="CE11" s="142">
        <v>32244.066666666666</v>
      </c>
      <c r="CF11" s="142">
        <v>35009.216999999997</v>
      </c>
      <c r="CG11" s="142">
        <f t="shared" si="83"/>
        <v>108.57568730991333</v>
      </c>
      <c r="CH11" s="142">
        <f t="shared" si="84"/>
        <v>72.383791539942237</v>
      </c>
      <c r="CI11" s="142">
        <f t="shared" si="73"/>
        <v>1.9089354541624886</v>
      </c>
      <c r="CJ11" s="142">
        <f t="shared" si="74"/>
        <v>10509.606299999992</v>
      </c>
      <c r="CK11" s="142">
        <v>27430</v>
      </c>
      <c r="CL11" s="142">
        <v>45885.009999999995</v>
      </c>
      <c r="CM11" s="142">
        <v>20572.5</v>
      </c>
      <c r="CN11" s="142">
        <f t="shared" si="75"/>
        <v>167.28038643820634</v>
      </c>
      <c r="CO11" s="142">
        <v>28015.210000000003</v>
      </c>
      <c r="CP11" s="142">
        <f t="shared" si="76"/>
        <v>136.17795600923563</v>
      </c>
      <c r="CQ11" s="142">
        <f t="shared" si="77"/>
        <v>102.13346700692674</v>
      </c>
      <c r="CR11" s="142">
        <v>40650</v>
      </c>
      <c r="CS11" s="142">
        <v>27100</v>
      </c>
      <c r="CT11" s="142">
        <v>34323.449999999997</v>
      </c>
      <c r="CU11" s="142">
        <f>CT11/CS11*100</f>
        <v>126.65479704797048</v>
      </c>
      <c r="CV11" s="142">
        <f>CT11/CR11*100</f>
        <v>84.436531365313655</v>
      </c>
      <c r="CW11" s="142">
        <f>CR11/CK11*100-100</f>
        <v>48.195406489245357</v>
      </c>
      <c r="CX11" s="142">
        <f>CT11-CO11</f>
        <v>6308.2399999999943</v>
      </c>
      <c r="CY11" s="142">
        <v>324590.10000000009</v>
      </c>
      <c r="CZ11" s="142">
        <v>284371.87170000002</v>
      </c>
      <c r="DA11" s="142">
        <v>233927.32499999995</v>
      </c>
      <c r="DB11" s="142">
        <f t="shared" si="25"/>
        <v>87.609533285211086</v>
      </c>
      <c r="DC11" s="150">
        <v>111103.50309999997</v>
      </c>
      <c r="DD11" s="150">
        <f t="shared" si="47"/>
        <v>47.494880343713589</v>
      </c>
      <c r="DE11" s="142">
        <f t="shared" si="48"/>
        <v>34.228863757705469</v>
      </c>
      <c r="DF11" s="150">
        <v>351135.66</v>
      </c>
      <c r="DG11" s="150">
        <v>234090.44</v>
      </c>
      <c r="DH11" s="142">
        <v>157054.8646</v>
      </c>
      <c r="DI11" s="142">
        <f t="shared" si="49"/>
        <v>67.091532913518378</v>
      </c>
      <c r="DJ11" s="142">
        <f t="shared" si="50"/>
        <v>44.727688609012255</v>
      </c>
      <c r="DK11" s="142">
        <f t="shared" si="51"/>
        <v>8.1781791866110183</v>
      </c>
      <c r="DL11" s="142">
        <f t="shared" si="52"/>
        <v>45951.361500000028</v>
      </c>
      <c r="DM11" s="142">
        <v>374872.9599999999</v>
      </c>
      <c r="DN11" s="142">
        <v>309511.91119999997</v>
      </c>
      <c r="DO11" s="142">
        <v>272101.47000000003</v>
      </c>
      <c r="DP11" s="142">
        <f t="shared" si="26"/>
        <v>82.56448029753868</v>
      </c>
      <c r="DQ11" s="142">
        <v>176866.41619999995</v>
      </c>
      <c r="DR11" s="142">
        <f t="shared" si="53"/>
        <v>65.000169311837936</v>
      </c>
      <c r="DS11" s="142">
        <f t="shared" si="54"/>
        <v>47.180361101531574</v>
      </c>
      <c r="DT11" s="142">
        <v>416479.2</v>
      </c>
      <c r="DU11" s="142">
        <v>277652.8</v>
      </c>
      <c r="DV11" s="142">
        <v>193383.75649999999</v>
      </c>
      <c r="DW11" s="142">
        <f t="shared" si="27"/>
        <v>69.64948903810803</v>
      </c>
      <c r="DX11" s="142">
        <f t="shared" si="28"/>
        <v>46.432992692072013</v>
      </c>
      <c r="DY11" s="151">
        <v>213613</v>
      </c>
      <c r="DZ11" s="151">
        <v>142408.66666666669</v>
      </c>
      <c r="EA11" s="151">
        <v>82249.80309999999</v>
      </c>
      <c r="EB11" s="142">
        <f t="shared" si="55"/>
        <v>57.756178065005393</v>
      </c>
      <c r="EC11" s="142">
        <f t="shared" si="56"/>
        <v>38.504118710003596</v>
      </c>
      <c r="ED11" s="142">
        <f t="shared" si="29"/>
        <v>11.098757296338519</v>
      </c>
      <c r="EE11" s="142">
        <f>DV11-DQ11</f>
        <v>16517.34030000004</v>
      </c>
    </row>
    <row r="12" spans="1:135" s="145" customFormat="1" ht="28.5" customHeight="1" x14ac:dyDescent="0.25">
      <c r="A12" s="181">
        <v>6</v>
      </c>
      <c r="B12" s="147" t="s">
        <v>49</v>
      </c>
      <c r="C12" s="142">
        <v>13036437.774599999</v>
      </c>
      <c r="D12" s="142">
        <v>11343227.722199997</v>
      </c>
      <c r="E12" s="142">
        <v>7707281.6228999998</v>
      </c>
      <c r="F12" s="142">
        <f t="shared" si="31"/>
        <v>87.011712235538553</v>
      </c>
      <c r="G12" s="142">
        <v>6457217.7720000008</v>
      </c>
      <c r="H12" s="142">
        <f t="shared" ref="H12" si="91">G12/E12*100</f>
        <v>83.78074252294364</v>
      </c>
      <c r="I12" s="142">
        <f t="shared" si="33"/>
        <v>49.532072209028968</v>
      </c>
      <c r="J12" s="142">
        <v>8819881.3413999993</v>
      </c>
      <c r="K12" s="142">
        <v>6614911.0060500009</v>
      </c>
      <c r="L12" s="142">
        <v>6771047.6074000001</v>
      </c>
      <c r="M12" s="142">
        <f t="shared" si="58"/>
        <v>102.36037342312234</v>
      </c>
      <c r="N12" s="142">
        <f t="shared" si="59"/>
        <v>76.770280067341773</v>
      </c>
      <c r="O12" s="142">
        <f t="shared" ref="O12:O18" si="92">J12/C12*100-100</f>
        <v>-32.344391206434281</v>
      </c>
      <c r="P12" s="142">
        <f t="shared" si="79"/>
        <v>313829.83539999928</v>
      </c>
      <c r="Q12" s="148">
        <v>6338589.8000000007</v>
      </c>
      <c r="R12" s="142">
        <v>2836779.2125000008</v>
      </c>
      <c r="S12" s="142">
        <v>2799379.2423</v>
      </c>
      <c r="T12" s="142">
        <v>1863591.2310999993</v>
      </c>
      <c r="U12" s="142">
        <f t="shared" si="61"/>
        <v>98.68160447470845</v>
      </c>
      <c r="V12" s="142">
        <v>1507923.5889999997</v>
      </c>
      <c r="W12" s="142">
        <f t="shared" si="34"/>
        <v>80.914932622318474</v>
      </c>
      <c r="X12" s="142">
        <f t="shared" si="35"/>
        <v>53.156184392337494</v>
      </c>
      <c r="Y12" s="142">
        <v>1959149.7869999998</v>
      </c>
      <c r="Z12" s="142">
        <v>1469362.3402499999</v>
      </c>
      <c r="AA12" s="142">
        <v>1837146.7959000003</v>
      </c>
      <c r="AB12" s="142">
        <f t="shared" si="36"/>
        <v>125.0302083819179</v>
      </c>
      <c r="AC12" s="142">
        <f t="shared" si="37"/>
        <v>93.772656286438433</v>
      </c>
      <c r="AD12" s="142">
        <f>Y12/R12*100-100</f>
        <v>-30.937530197373462</v>
      </c>
      <c r="AE12" s="142">
        <f>AA12-V12</f>
        <v>329223.20690000057</v>
      </c>
      <c r="AF12" s="142">
        <f t="shared" si="3"/>
        <v>2044039.4524999999</v>
      </c>
      <c r="AG12" s="142">
        <f t="shared" si="4"/>
        <v>2040422.6248000001</v>
      </c>
      <c r="AH12" s="142">
        <f t="shared" si="5"/>
        <v>1315908.5061000001</v>
      </c>
      <c r="AI12" s="142">
        <f t="shared" si="64"/>
        <v>99.823054897713632</v>
      </c>
      <c r="AJ12" s="142">
        <f t="shared" si="6"/>
        <v>1032673.4676999998</v>
      </c>
      <c r="AK12" s="142">
        <f t="shared" si="65"/>
        <v>78.476084234804972</v>
      </c>
      <c r="AL12" s="142">
        <f t="shared" si="66"/>
        <v>50.52121016729739</v>
      </c>
      <c r="AM12" s="142">
        <f t="shared" si="7"/>
        <v>1546097.0869999996</v>
      </c>
      <c r="AN12" s="142">
        <f t="shared" si="8"/>
        <v>1159572.8152499998</v>
      </c>
      <c r="AO12" s="142">
        <f t="shared" si="9"/>
        <v>1385791.8486000008</v>
      </c>
      <c r="AP12" s="142">
        <f t="shared" si="67"/>
        <v>119.50882517897155</v>
      </c>
      <c r="AQ12" s="142">
        <f t="shared" si="68"/>
        <v>89.631618884228658</v>
      </c>
      <c r="AR12" s="142">
        <f t="shared" si="69"/>
        <v>-24.360702279546658</v>
      </c>
      <c r="AS12" s="142">
        <f>AO12-AJ12</f>
        <v>353118.38090000104</v>
      </c>
      <c r="AT12" s="142">
        <v>567011.76600000006</v>
      </c>
      <c r="AU12" s="142">
        <v>445831.90699999977</v>
      </c>
      <c r="AV12" s="142">
        <v>335369.42059999995</v>
      </c>
      <c r="AW12" s="142">
        <f t="shared" si="80"/>
        <v>78.628334319256382</v>
      </c>
      <c r="AX12" s="142">
        <v>206343.94769999961</v>
      </c>
      <c r="AY12" s="142">
        <f t="shared" si="39"/>
        <v>61.52735909279847</v>
      </c>
      <c r="AZ12" s="142">
        <f t="shared" si="40"/>
        <v>36.391475463667824</v>
      </c>
      <c r="BA12" s="142">
        <v>467529.20199999982</v>
      </c>
      <c r="BB12" s="142">
        <v>350646.90149999986</v>
      </c>
      <c r="BC12" s="142">
        <v>209864.13990000059</v>
      </c>
      <c r="BD12" s="142">
        <f t="shared" si="41"/>
        <v>59.850561634009104</v>
      </c>
      <c r="BE12" s="142">
        <f t="shared" si="42"/>
        <v>44.887921225506823</v>
      </c>
      <c r="BF12" s="142">
        <f t="shared" si="10"/>
        <v>-17.5450616663218</v>
      </c>
      <c r="BG12" s="142">
        <f t="shared" si="43"/>
        <v>3520.1922000009799</v>
      </c>
      <c r="BH12" s="142">
        <v>1020452.4585000001</v>
      </c>
      <c r="BI12" s="142">
        <v>1113268.0848000003</v>
      </c>
      <c r="BJ12" s="142">
        <v>646638.02450000006</v>
      </c>
      <c r="BK12" s="142">
        <f t="shared" si="44"/>
        <v>109.09553654625257</v>
      </c>
      <c r="BL12" s="142">
        <v>529951.13480000012</v>
      </c>
      <c r="BM12" s="142"/>
      <c r="BN12" s="142">
        <f t="shared" si="45"/>
        <v>81.954836356827954</v>
      </c>
      <c r="BO12" s="142">
        <f t="shared" si="46"/>
        <v>51.93295683553886</v>
      </c>
      <c r="BP12" s="142">
        <v>762910.28500000003</v>
      </c>
      <c r="BQ12" s="142">
        <v>572182.71375</v>
      </c>
      <c r="BR12" s="142">
        <v>869797.34800000011</v>
      </c>
      <c r="BS12" s="142">
        <f t="shared" si="12"/>
        <v>152.01391567729797</v>
      </c>
      <c r="BT12" s="142">
        <f t="shared" si="13"/>
        <v>114.01043675797347</v>
      </c>
      <c r="BU12" s="149">
        <f>BP12/BH12*100-100</f>
        <v>-25.23803743670436</v>
      </c>
      <c r="BV12" s="149">
        <f t="shared" si="15"/>
        <v>339846.2132</v>
      </c>
      <c r="BW12" s="149">
        <v>119025.9</v>
      </c>
      <c r="BX12" s="149">
        <v>107745.54</v>
      </c>
      <c r="BY12" s="149">
        <v>89391.700000000012</v>
      </c>
      <c r="BZ12" s="149">
        <f t="shared" si="16"/>
        <v>90.522768573898631</v>
      </c>
      <c r="CA12" s="142">
        <v>78241.924500000008</v>
      </c>
      <c r="CB12" s="142">
        <f t="shared" si="71"/>
        <v>87.52705732187664</v>
      </c>
      <c r="CC12" s="142">
        <f t="shared" si="72"/>
        <v>65.735209311586814</v>
      </c>
      <c r="CD12" s="142">
        <v>51189.9</v>
      </c>
      <c r="CE12" s="142">
        <v>38392.424999999996</v>
      </c>
      <c r="CF12" s="142">
        <v>71074.763500000001</v>
      </c>
      <c r="CG12" s="142">
        <f t="shared" si="83"/>
        <v>185.12704915097186</v>
      </c>
      <c r="CH12" s="142">
        <f t="shared" si="84"/>
        <v>138.84528686322886</v>
      </c>
      <c r="CI12" s="142">
        <f t="shared" si="73"/>
        <v>-56.992637736828705</v>
      </c>
      <c r="CJ12" s="142">
        <f t="shared" si="74"/>
        <v>-7167.1610000000073</v>
      </c>
      <c r="CK12" s="142">
        <v>56037</v>
      </c>
      <c r="CL12" s="142">
        <v>73146.490000000005</v>
      </c>
      <c r="CM12" s="142">
        <v>39300</v>
      </c>
      <c r="CN12" s="142">
        <f t="shared" si="75"/>
        <v>130.53248746364011</v>
      </c>
      <c r="CO12" s="142">
        <v>45898.299999999996</v>
      </c>
      <c r="CP12" s="142">
        <f t="shared" si="76"/>
        <v>116.78956743002544</v>
      </c>
      <c r="CQ12" s="142">
        <f t="shared" si="77"/>
        <v>81.907132787265553</v>
      </c>
      <c r="CR12" s="142">
        <v>23800</v>
      </c>
      <c r="CS12" s="142">
        <v>17850</v>
      </c>
      <c r="CT12" s="142">
        <v>52534.9</v>
      </c>
      <c r="CU12" s="142">
        <f t="shared" si="21"/>
        <v>294.31316526610647</v>
      </c>
      <c r="CV12" s="142">
        <f t="shared" si="22"/>
        <v>220.73487394957985</v>
      </c>
      <c r="CW12" s="142">
        <f t="shared" si="23"/>
        <v>-57.528061816299946</v>
      </c>
      <c r="CX12" s="142">
        <f t="shared" si="24"/>
        <v>6636.6000000000058</v>
      </c>
      <c r="CY12" s="142">
        <v>281512.32799999998</v>
      </c>
      <c r="CZ12" s="142">
        <v>300430.60300000006</v>
      </c>
      <c r="DA12" s="142">
        <v>205209.361</v>
      </c>
      <c r="DB12" s="142">
        <f t="shared" si="25"/>
        <v>106.72022967320993</v>
      </c>
      <c r="DC12" s="150">
        <v>172238.16070000001</v>
      </c>
      <c r="DD12" s="150">
        <f t="shared" si="47"/>
        <v>83.932896560211006</v>
      </c>
      <c r="DE12" s="142">
        <f t="shared" si="48"/>
        <v>61.183168042289083</v>
      </c>
      <c r="DF12" s="150">
        <v>240667.69999999998</v>
      </c>
      <c r="DG12" s="150">
        <v>180500.77499999997</v>
      </c>
      <c r="DH12" s="142">
        <v>182520.69720000002</v>
      </c>
      <c r="DI12" s="142">
        <f t="shared" si="49"/>
        <v>101.11906566606157</v>
      </c>
      <c r="DJ12" s="142">
        <f t="shared" si="50"/>
        <v>75.839299249546173</v>
      </c>
      <c r="DK12" s="142">
        <f t="shared" si="51"/>
        <v>-14.509001538291415</v>
      </c>
      <c r="DL12" s="142">
        <f t="shared" si="52"/>
        <v>10282.536500000017</v>
      </c>
      <c r="DM12" s="142">
        <v>658358.90999999992</v>
      </c>
      <c r="DN12" s="142">
        <v>577548.68489999988</v>
      </c>
      <c r="DO12" s="142">
        <v>467901.22499999998</v>
      </c>
      <c r="DP12" s="142">
        <f t="shared" si="26"/>
        <v>87.725505970595876</v>
      </c>
      <c r="DQ12" s="142">
        <v>367054.87770000001</v>
      </c>
      <c r="DR12" s="142">
        <f t="shared" si="53"/>
        <v>78.447086284076306</v>
      </c>
      <c r="DS12" s="142">
        <f t="shared" si="54"/>
        <v>55.753005256661602</v>
      </c>
      <c r="DT12" s="142">
        <v>307102.69999999995</v>
      </c>
      <c r="DU12" s="142">
        <v>230327.02499999999</v>
      </c>
      <c r="DV12" s="142">
        <v>356261.87200000003</v>
      </c>
      <c r="DW12" s="142">
        <f t="shared" si="27"/>
        <v>154.67653958540038</v>
      </c>
      <c r="DX12" s="142">
        <f t="shared" si="28"/>
        <v>116.0074046890503</v>
      </c>
      <c r="DY12" s="151">
        <v>126573.69999999998</v>
      </c>
      <c r="DZ12" s="151">
        <v>94930.275000000009</v>
      </c>
      <c r="EA12" s="151">
        <v>167488.52799999996</v>
      </c>
      <c r="EB12" s="142">
        <f t="shared" si="55"/>
        <v>176.43320637172909</v>
      </c>
      <c r="EC12" s="142">
        <f t="shared" si="56"/>
        <v>132.32490477879685</v>
      </c>
      <c r="ED12" s="142">
        <f t="shared" si="29"/>
        <v>-53.353300861379701</v>
      </c>
      <c r="EE12" s="142">
        <f t="shared" si="30"/>
        <v>-10793.00569999998</v>
      </c>
    </row>
    <row r="13" spans="1:135" s="145" customFormat="1" ht="28.5" customHeight="1" x14ac:dyDescent="0.25">
      <c r="A13" s="181">
        <v>7</v>
      </c>
      <c r="B13" s="147" t="s">
        <v>50</v>
      </c>
      <c r="C13" s="142">
        <v>14625971.837000005</v>
      </c>
      <c r="D13" s="142">
        <v>13183324.253399996</v>
      </c>
      <c r="E13" s="142">
        <v>8835572.9135291651</v>
      </c>
      <c r="F13" s="142">
        <f t="shared" si="31"/>
        <v>90.136398458320045</v>
      </c>
      <c r="G13" s="142">
        <v>7295913.0169999991</v>
      </c>
      <c r="H13" s="142">
        <f t="shared" ref="H13" si="93">G13/E13*100</f>
        <v>82.574306028626452</v>
      </c>
      <c r="I13" s="142">
        <f t="shared" si="33"/>
        <v>49.88326996872226</v>
      </c>
      <c r="J13" s="142">
        <v>15047570.941299997</v>
      </c>
      <c r="K13" s="142">
        <v>7523785.4706499986</v>
      </c>
      <c r="L13" s="142">
        <v>8358397.9136000006</v>
      </c>
      <c r="M13" s="142">
        <f t="shared" si="58"/>
        <v>111.09298565470525</v>
      </c>
      <c r="N13" s="142">
        <f t="shared" si="59"/>
        <v>55.546492827352623</v>
      </c>
      <c r="O13" s="142">
        <f t="shared" si="92"/>
        <v>2.882537372548839</v>
      </c>
      <c r="P13" s="142">
        <f>L13-G13</f>
        <v>1062484.8966000015</v>
      </c>
      <c r="Q13" s="148">
        <v>6183732.5</v>
      </c>
      <c r="R13" s="142">
        <v>4684118.5033999998</v>
      </c>
      <c r="S13" s="142">
        <v>5125765.5780000007</v>
      </c>
      <c r="T13" s="142">
        <v>2880824.3586583333</v>
      </c>
      <c r="U13" s="142">
        <f t="shared" si="61"/>
        <v>109.42860592189179</v>
      </c>
      <c r="V13" s="142">
        <v>2688804.923</v>
      </c>
      <c r="W13" s="142">
        <f>V13/T13*100</f>
        <v>93.334566368781978</v>
      </c>
      <c r="X13" s="142">
        <f>V13/R13*100</f>
        <v>57.402581105672546</v>
      </c>
      <c r="Y13" s="142">
        <v>5595718.2589999996</v>
      </c>
      <c r="Z13" s="142">
        <v>4125344.0692499997</v>
      </c>
      <c r="AA13" s="142">
        <v>3217806.9473999999</v>
      </c>
      <c r="AB13" s="142">
        <f t="shared" si="36"/>
        <v>78.00093503437175</v>
      </c>
      <c r="AC13" s="142">
        <f t="shared" si="37"/>
        <v>57.504806326240022</v>
      </c>
      <c r="AD13" s="142">
        <f>Y13/R13*100-100</f>
        <v>19.461500705806415</v>
      </c>
      <c r="AE13" s="142">
        <f>AA13-V13</f>
        <v>529002.02439999999</v>
      </c>
      <c r="AF13" s="142">
        <f t="shared" si="3"/>
        <v>2753591.5840000007</v>
      </c>
      <c r="AG13" s="142">
        <f t="shared" si="4"/>
        <v>3355785.1628999994</v>
      </c>
      <c r="AH13" s="142">
        <f t="shared" si="5"/>
        <v>1725774.6095</v>
      </c>
      <c r="AI13" s="142">
        <f t="shared" si="64"/>
        <v>121.86938623720019</v>
      </c>
      <c r="AJ13" s="142">
        <f t="shared" si="6"/>
        <v>1567150.0137999998</v>
      </c>
      <c r="AK13" s="142">
        <f t="shared" si="65"/>
        <v>90.808498698103008</v>
      </c>
      <c r="AL13" s="142">
        <f t="shared" si="66"/>
        <v>56.912943186857134</v>
      </c>
      <c r="AM13" s="142">
        <f t="shared" si="7"/>
        <v>3569949.659</v>
      </c>
      <c r="AN13" s="142">
        <f t="shared" si="8"/>
        <v>2583246.3442500001</v>
      </c>
      <c r="AO13" s="142">
        <f t="shared" si="9"/>
        <v>2064016.1668000002</v>
      </c>
      <c r="AP13" s="142">
        <f t="shared" si="67"/>
        <v>79.90009049637311</v>
      </c>
      <c r="AQ13" s="142">
        <f t="shared" si="68"/>
        <v>57.816394177898978</v>
      </c>
      <c r="AR13" s="142">
        <f t="shared" si="69"/>
        <v>29.647028257332124</v>
      </c>
      <c r="AS13" s="142">
        <f t="shared" si="88"/>
        <v>496866.1530000004</v>
      </c>
      <c r="AT13" s="142">
        <v>1035088.6000000003</v>
      </c>
      <c r="AU13" s="142">
        <v>1515184.5171999992</v>
      </c>
      <c r="AV13" s="142">
        <v>543108.7041666666</v>
      </c>
      <c r="AW13" s="142">
        <f t="shared" si="80"/>
        <v>146.38210846878218</v>
      </c>
      <c r="AX13" s="142">
        <v>361605.48369999998</v>
      </c>
      <c r="AY13" s="142">
        <f t="shared" si="39"/>
        <v>66.580682822021615</v>
      </c>
      <c r="AZ13" s="142">
        <f t="shared" si="40"/>
        <v>34.934737345189568</v>
      </c>
      <c r="BA13" s="142">
        <v>1331747.5</v>
      </c>
      <c r="BB13" s="142">
        <v>936571.75</v>
      </c>
      <c r="BC13" s="142">
        <v>627130.92590000026</v>
      </c>
      <c r="BD13" s="142">
        <f t="shared" si="41"/>
        <v>66.960265019738245</v>
      </c>
      <c r="BE13" s="142">
        <f t="shared" si="42"/>
        <v>47.090828096166895</v>
      </c>
      <c r="BF13" s="142">
        <f t="shared" si="10"/>
        <v>28.660242224675216</v>
      </c>
      <c r="BG13" s="142">
        <f t="shared" si="43"/>
        <v>265525.44220000028</v>
      </c>
      <c r="BH13" s="142">
        <v>1214047.0000000002</v>
      </c>
      <c r="BI13" s="142">
        <v>1256556.9950000001</v>
      </c>
      <c r="BJ13" s="142">
        <v>832479.37499999988</v>
      </c>
      <c r="BK13" s="142">
        <f t="shared" si="44"/>
        <v>103.5015114736085</v>
      </c>
      <c r="BL13" s="142">
        <v>821177.84099999978</v>
      </c>
      <c r="BM13" s="142"/>
      <c r="BN13" s="142">
        <f t="shared" si="45"/>
        <v>98.642424744757179</v>
      </c>
      <c r="BO13" s="142">
        <f t="shared" si="46"/>
        <v>67.639707606048177</v>
      </c>
      <c r="BP13" s="142">
        <v>1643399.5000000002</v>
      </c>
      <c r="BQ13" s="142">
        <v>1219791.375</v>
      </c>
      <c r="BR13" s="142">
        <v>1004009.0503</v>
      </c>
      <c r="BS13" s="142">
        <f t="shared" si="12"/>
        <v>82.309899125168016</v>
      </c>
      <c r="BT13" s="142">
        <f t="shared" si="13"/>
        <v>61.093425566942173</v>
      </c>
      <c r="BU13" s="149">
        <f t="shared" si="14"/>
        <v>35.365393596788266</v>
      </c>
      <c r="BV13" s="149">
        <f t="shared" si="15"/>
        <v>182831.20930000022</v>
      </c>
      <c r="BW13" s="149">
        <v>196450.9</v>
      </c>
      <c r="BX13" s="149">
        <v>241388.734</v>
      </c>
      <c r="BY13" s="149">
        <v>134141.26249999998</v>
      </c>
      <c r="BZ13" s="149">
        <f t="shared" si="16"/>
        <v>122.87484251790141</v>
      </c>
      <c r="CA13" s="142">
        <v>177948.609</v>
      </c>
      <c r="CB13" s="142">
        <f t="shared" si="71"/>
        <v>132.65762203483064</v>
      </c>
      <c r="CC13" s="142">
        <f t="shared" si="72"/>
        <v>90.581722455840108</v>
      </c>
      <c r="CD13" s="142">
        <v>243949.1</v>
      </c>
      <c r="CE13" s="142">
        <v>186514.32500000001</v>
      </c>
      <c r="CF13" s="142">
        <v>230860.72899999996</v>
      </c>
      <c r="CG13" s="142">
        <f t="shared" si="83"/>
        <v>123.77640645028201</v>
      </c>
      <c r="CH13" s="142">
        <f t="shared" si="84"/>
        <v>94.634794307501011</v>
      </c>
      <c r="CI13" s="142">
        <f t="shared" si="73"/>
        <v>24.178153421541964</v>
      </c>
      <c r="CJ13" s="142">
        <f t="shared" si="74"/>
        <v>52912.119999999966</v>
      </c>
      <c r="CK13" s="142">
        <v>60800</v>
      </c>
      <c r="CL13" s="142">
        <v>89114.775999999998</v>
      </c>
      <c r="CM13" s="142">
        <v>43066.666666666672</v>
      </c>
      <c r="CN13" s="142">
        <f t="shared" si="75"/>
        <v>146.57035526315789</v>
      </c>
      <c r="CO13" s="142">
        <v>57944.956000000006</v>
      </c>
      <c r="CP13" s="142">
        <f t="shared" si="76"/>
        <v>134.54711145510836</v>
      </c>
      <c r="CQ13" s="142">
        <f t="shared" si="77"/>
        <v>95.304203947368421</v>
      </c>
      <c r="CR13" s="142">
        <v>88400</v>
      </c>
      <c r="CS13" s="142">
        <v>66300</v>
      </c>
      <c r="CT13" s="142">
        <v>63268.17</v>
      </c>
      <c r="CU13" s="142">
        <f t="shared" si="21"/>
        <v>95.42710407239818</v>
      </c>
      <c r="CV13" s="142">
        <f t="shared" si="22"/>
        <v>71.570328054298642</v>
      </c>
      <c r="CW13" s="142">
        <f t="shared" si="23"/>
        <v>45.39473684210526</v>
      </c>
      <c r="CX13" s="142">
        <f t="shared" si="24"/>
        <v>5323.2139999999927</v>
      </c>
      <c r="CY13" s="142">
        <v>247205.08400000003</v>
      </c>
      <c r="CZ13" s="142">
        <v>253540.14070000005</v>
      </c>
      <c r="DA13" s="142">
        <v>172978.60116666666</v>
      </c>
      <c r="DB13" s="142">
        <f t="shared" si="25"/>
        <v>102.56267249746369</v>
      </c>
      <c r="DC13" s="150">
        <v>148473.12410000004</v>
      </c>
      <c r="DD13" s="150">
        <f t="shared" si="47"/>
        <v>85.833232029055821</v>
      </c>
      <c r="DE13" s="142">
        <f t="shared" si="48"/>
        <v>60.060708177021162</v>
      </c>
      <c r="DF13" s="150">
        <v>262453.55900000001</v>
      </c>
      <c r="DG13" s="150">
        <v>174068.89424999998</v>
      </c>
      <c r="DH13" s="142">
        <v>138747.2916</v>
      </c>
      <c r="DI13" s="142">
        <f t="shared" si="49"/>
        <v>79.708262752981781</v>
      </c>
      <c r="DJ13" s="142">
        <f t="shared" si="50"/>
        <v>52.865463942898941</v>
      </c>
      <c r="DK13" s="142">
        <f t="shared" si="51"/>
        <v>6.1683500813437746</v>
      </c>
      <c r="DL13" s="142">
        <f t="shared" si="52"/>
        <v>-9725.8325000000477</v>
      </c>
      <c r="DM13" s="142">
        <v>1220662.3613999998</v>
      </c>
      <c r="DN13" s="142">
        <v>1150364.6600000001</v>
      </c>
      <c r="DO13" s="142">
        <v>860299.17474166653</v>
      </c>
      <c r="DP13" s="142">
        <f t="shared" si="26"/>
        <v>94.241019988576198</v>
      </c>
      <c r="DQ13" s="142">
        <v>705211.48149999999</v>
      </c>
      <c r="DR13" s="142">
        <f t="shared" si="53"/>
        <v>81.972818550216928</v>
      </c>
      <c r="DS13" s="142">
        <f t="shared" si="54"/>
        <v>57.772853804649152</v>
      </c>
      <c r="DT13" s="142">
        <v>1362852.8</v>
      </c>
      <c r="DU13" s="142">
        <v>1022139.6</v>
      </c>
      <c r="DV13" s="142">
        <v>746040.1320000001</v>
      </c>
      <c r="DW13" s="142">
        <f t="shared" si="27"/>
        <v>72.98808616748633</v>
      </c>
      <c r="DX13" s="142">
        <f t="shared" si="28"/>
        <v>54.74106462561474</v>
      </c>
      <c r="DY13" s="151">
        <v>607706.4</v>
      </c>
      <c r="DZ13" s="151">
        <v>455779.8</v>
      </c>
      <c r="EA13" s="151">
        <v>336568.68340000004</v>
      </c>
      <c r="EB13" s="142">
        <f t="shared" si="55"/>
        <v>73.844580957734422</v>
      </c>
      <c r="EC13" s="142">
        <f t="shared" si="56"/>
        <v>55.383435718300809</v>
      </c>
      <c r="ED13" s="142">
        <f t="shared" si="29"/>
        <v>11.648629719107532</v>
      </c>
      <c r="EE13" s="142">
        <f>DV13-DQ13</f>
        <v>40828.650500000105</v>
      </c>
    </row>
    <row r="14" spans="1:135" s="145" customFormat="1" ht="28.5" customHeight="1" x14ac:dyDescent="0.25">
      <c r="A14" s="181">
        <v>8</v>
      </c>
      <c r="B14" s="147" t="s">
        <v>51</v>
      </c>
      <c r="C14" s="142">
        <v>12608193.840000002</v>
      </c>
      <c r="D14" s="142">
        <v>10737748.382699998</v>
      </c>
      <c r="E14" s="142">
        <v>8853015.4350000005</v>
      </c>
      <c r="F14" s="142">
        <f t="shared" si="31"/>
        <v>85.164842157122138</v>
      </c>
      <c r="G14" s="142">
        <v>6099475.8456000015</v>
      </c>
      <c r="H14" s="142">
        <f t="shared" ref="H14" si="94">G14/E14*100</f>
        <v>68.897155894318189</v>
      </c>
      <c r="I14" s="142">
        <f t="shared" si="33"/>
        <v>48.377078612554072</v>
      </c>
      <c r="J14" s="182">
        <v>10997438.999999998</v>
      </c>
      <c r="K14" s="182">
        <v>8335375.8781496054</v>
      </c>
      <c r="L14" s="182">
        <v>6617372.3855999988</v>
      </c>
      <c r="M14" s="142">
        <f t="shared" si="58"/>
        <v>79.389009953909948</v>
      </c>
      <c r="N14" s="142">
        <f t="shared" si="59"/>
        <v>60.171939899825766</v>
      </c>
      <c r="O14" s="142">
        <f t="shared" si="92"/>
        <v>-12.775460628546327</v>
      </c>
      <c r="P14" s="142">
        <f t="shared" si="79"/>
        <v>517896.53999999724</v>
      </c>
      <c r="Q14" s="148">
        <v>6467424.9000000004</v>
      </c>
      <c r="R14" s="142">
        <v>3422161.8499999996</v>
      </c>
      <c r="S14" s="142">
        <v>2876224.7703999993</v>
      </c>
      <c r="T14" s="142">
        <v>2498763.2200000011</v>
      </c>
      <c r="U14" s="142">
        <f t="shared" si="61"/>
        <v>84.04701169817551</v>
      </c>
      <c r="V14" s="142">
        <v>1486053.3281</v>
      </c>
      <c r="W14" s="142">
        <f t="shared" si="34"/>
        <v>59.471554415628034</v>
      </c>
      <c r="X14" s="142">
        <f t="shared" si="35"/>
        <v>43.424402270745908</v>
      </c>
      <c r="Y14" s="182">
        <v>3578477.571</v>
      </c>
      <c r="Z14" s="182">
        <v>2538811.9241496064</v>
      </c>
      <c r="AA14" s="182">
        <v>1899423.0406000002</v>
      </c>
      <c r="AB14" s="142">
        <f t="shared" si="36"/>
        <v>74.815429316853624</v>
      </c>
      <c r="AC14" s="142">
        <f t="shared" si="37"/>
        <v>53.079081897646475</v>
      </c>
      <c r="AD14" s="142">
        <f t="shared" si="62"/>
        <v>4.5677477527838306</v>
      </c>
      <c r="AE14" s="142">
        <f t="shared" si="63"/>
        <v>413369.71250000014</v>
      </c>
      <c r="AF14" s="142">
        <f t="shared" si="3"/>
        <v>2668221.0099999993</v>
      </c>
      <c r="AG14" s="142">
        <f t="shared" si="4"/>
        <v>2081433.2398000008</v>
      </c>
      <c r="AH14" s="142">
        <f>AV14+BJ14+BY14+CM14+DA14</f>
        <v>1892244.1199999999</v>
      </c>
      <c r="AI14" s="142">
        <f t="shared" si="64"/>
        <v>78.00827712543952</v>
      </c>
      <c r="AJ14" s="142">
        <f t="shared" si="6"/>
        <v>1019278.8366999999</v>
      </c>
      <c r="AK14" s="142">
        <f t="shared" si="65"/>
        <v>53.86613840818805</v>
      </c>
      <c r="AL14" s="142">
        <f t="shared" si="66"/>
        <v>38.20069000581028</v>
      </c>
      <c r="AM14" s="142">
        <f t="shared" si="7"/>
        <v>2668259.4709999999</v>
      </c>
      <c r="AN14" s="142">
        <f>BB14+BQ14+CE14+CS14+DG14</f>
        <v>1874217.9379291339</v>
      </c>
      <c r="AO14" s="142">
        <f>BC14+BR14+CF14+CT14+DH14</f>
        <v>1378317.6033999999</v>
      </c>
      <c r="AP14" s="142">
        <f t="shared" si="67"/>
        <v>73.540946093117341</v>
      </c>
      <c r="AQ14" s="142">
        <f>AO14/AM14*100</f>
        <v>51.656055881380958</v>
      </c>
      <c r="AR14" s="142">
        <f t="shared" si="69"/>
        <v>1.4414473110235804E-3</v>
      </c>
      <c r="AS14" s="142">
        <f t="shared" si="70"/>
        <v>359038.76670000004</v>
      </c>
      <c r="AT14" s="142">
        <v>617342.95999999985</v>
      </c>
      <c r="AU14" s="142">
        <v>406569.34610000008</v>
      </c>
      <c r="AV14" s="142">
        <v>431022.92000000004</v>
      </c>
      <c r="AW14" s="142">
        <f t="shared" si="80"/>
        <v>65.857938365410391</v>
      </c>
      <c r="AX14" s="142">
        <v>181941.53289999999</v>
      </c>
      <c r="AY14" s="142">
        <f t="shared" si="39"/>
        <v>42.211567983438094</v>
      </c>
      <c r="AZ14" s="142">
        <f t="shared" si="40"/>
        <v>29.471710975694943</v>
      </c>
      <c r="BA14" s="142">
        <v>580021.86199999996</v>
      </c>
      <c r="BB14" s="142">
        <v>388073.820996063</v>
      </c>
      <c r="BC14" s="142">
        <v>245190.25749999998</v>
      </c>
      <c r="BD14" s="142">
        <f t="shared" si="41"/>
        <v>63.181344433560085</v>
      </c>
      <c r="BE14" s="142">
        <f t="shared" si="42"/>
        <v>42.272588942518169</v>
      </c>
      <c r="BF14" s="142">
        <f t="shared" si="10"/>
        <v>-6.0454399609578218</v>
      </c>
      <c r="BG14" s="142">
        <f t="shared" si="43"/>
        <v>63248.724599999987</v>
      </c>
      <c r="BH14" s="142">
        <v>1494980.1999999995</v>
      </c>
      <c r="BI14" s="142">
        <v>1239640.0526000005</v>
      </c>
      <c r="BJ14" s="142">
        <v>1045779.3999999999</v>
      </c>
      <c r="BK14" s="142">
        <f t="shared" si="44"/>
        <v>82.920165270416362</v>
      </c>
      <c r="BL14" s="142">
        <v>558783.92619999987</v>
      </c>
      <c r="BM14" s="142"/>
      <c r="BN14" s="142">
        <f t="shared" si="45"/>
        <v>53.432294248672321</v>
      </c>
      <c r="BO14" s="142">
        <f t="shared" si="46"/>
        <v>37.377346281910626</v>
      </c>
      <c r="BP14" s="142">
        <v>1488101.959</v>
      </c>
      <c r="BQ14" s="142">
        <v>1062891.7785472441</v>
      </c>
      <c r="BR14" s="142">
        <v>800985.46169999987</v>
      </c>
      <c r="BS14" s="142">
        <f t="shared" si="12"/>
        <v>75.359079622836418</v>
      </c>
      <c r="BT14" s="142">
        <f t="shared" si="13"/>
        <v>53.825979924000613</v>
      </c>
      <c r="BU14" s="149">
        <f t="shared" si="14"/>
        <v>-0.46008910352119869</v>
      </c>
      <c r="BV14" s="149">
        <f t="shared" si="15"/>
        <v>242201.5355</v>
      </c>
      <c r="BW14" s="149">
        <v>132863.1</v>
      </c>
      <c r="BX14" s="149">
        <v>120244.93240000001</v>
      </c>
      <c r="BY14" s="149">
        <v>100853.2</v>
      </c>
      <c r="BZ14" s="149">
        <f t="shared" si="16"/>
        <v>90.50288033321516</v>
      </c>
      <c r="CA14" s="142">
        <v>79212.6535</v>
      </c>
      <c r="CB14" s="142">
        <f t="shared" si="71"/>
        <v>78.54252864559578</v>
      </c>
      <c r="CC14" s="142">
        <f t="shared" si="72"/>
        <v>59.619754092746589</v>
      </c>
      <c r="CD14" s="142">
        <v>151609.90000000002</v>
      </c>
      <c r="CE14" s="142">
        <v>114500.71496062992</v>
      </c>
      <c r="CF14" s="142">
        <v>101184.9932</v>
      </c>
      <c r="CG14" s="142">
        <f t="shared" si="83"/>
        <v>88.37062129681162</v>
      </c>
      <c r="CH14" s="142">
        <f t="shared" si="84"/>
        <v>66.740360095218037</v>
      </c>
      <c r="CI14" s="142">
        <f t="shared" si="73"/>
        <v>14.109861955652121</v>
      </c>
      <c r="CJ14" s="142">
        <f t="shared" si="74"/>
        <v>21972.339699999997</v>
      </c>
      <c r="CK14" s="142">
        <v>52300</v>
      </c>
      <c r="CL14" s="142">
        <v>65866.739000000001</v>
      </c>
      <c r="CM14" s="142">
        <v>38892</v>
      </c>
      <c r="CN14" s="142">
        <f t="shared" si="75"/>
        <v>125.94022753346081</v>
      </c>
      <c r="CO14" s="142">
        <v>41433.28899999999</v>
      </c>
      <c r="CP14" s="142">
        <f t="shared" si="76"/>
        <v>106.53422040522469</v>
      </c>
      <c r="CQ14" s="142">
        <f t="shared" si="77"/>
        <v>79.222349904397689</v>
      </c>
      <c r="CR14" s="142">
        <v>49950</v>
      </c>
      <c r="CS14" s="142">
        <v>37146.771653543306</v>
      </c>
      <c r="CT14" s="142">
        <v>45138.999000000003</v>
      </c>
      <c r="CU14" s="142">
        <f t="shared" si="21"/>
        <v>121.51526765501397</v>
      </c>
      <c r="CV14" s="142">
        <f t="shared" si="22"/>
        <v>90.368366366366374</v>
      </c>
      <c r="CW14" s="142">
        <f t="shared" si="23"/>
        <v>-4.4933078393881516</v>
      </c>
      <c r="CX14" s="142">
        <f t="shared" si="24"/>
        <v>3705.7100000000137</v>
      </c>
      <c r="CY14" s="142">
        <v>370734.75</v>
      </c>
      <c r="CZ14" s="142">
        <v>249112.16970000003</v>
      </c>
      <c r="DA14" s="142">
        <v>275696.60000000003</v>
      </c>
      <c r="DB14" s="142">
        <f t="shared" si="25"/>
        <v>67.194178506331014</v>
      </c>
      <c r="DC14" s="150">
        <v>157907.43509999997</v>
      </c>
      <c r="DD14" s="150">
        <f t="shared" si="47"/>
        <v>57.275800680893397</v>
      </c>
      <c r="DE14" s="142">
        <f t="shared" si="48"/>
        <v>42.593103317129014</v>
      </c>
      <c r="DF14" s="150">
        <v>398575.75</v>
      </c>
      <c r="DG14" s="150">
        <v>271604.85177165351</v>
      </c>
      <c r="DH14" s="142">
        <v>185817.89200000002</v>
      </c>
      <c r="DI14" s="142">
        <f t="shared" si="49"/>
        <v>68.414791115816584</v>
      </c>
      <c r="DJ14" s="142">
        <f t="shared" si="50"/>
        <v>46.620471014606387</v>
      </c>
      <c r="DK14" s="142">
        <f t="shared" si="51"/>
        <v>7.5096817873155857</v>
      </c>
      <c r="DL14" s="142">
        <f t="shared" si="52"/>
        <v>27910.456900000048</v>
      </c>
      <c r="DM14" s="142">
        <v>673066.95000000007</v>
      </c>
      <c r="DN14" s="142">
        <v>598000.79639999976</v>
      </c>
      <c r="DO14" s="142">
        <v>549909.69999999995</v>
      </c>
      <c r="DP14" s="142">
        <f t="shared" si="26"/>
        <v>88.847149068900151</v>
      </c>
      <c r="DQ14" s="142">
        <v>362732.99190000002</v>
      </c>
      <c r="DR14" s="142">
        <f t="shared" si="53"/>
        <v>65.962282880261995</v>
      </c>
      <c r="DS14" s="142">
        <f t="shared" si="54"/>
        <v>53.89255733029232</v>
      </c>
      <c r="DT14" s="142">
        <v>821000.1</v>
      </c>
      <c r="DU14" s="142">
        <v>606156.30905511801</v>
      </c>
      <c r="DV14" s="142">
        <v>419283.68489999999</v>
      </c>
      <c r="DW14" s="142">
        <f t="shared" si="27"/>
        <v>69.170885238096957</v>
      </c>
      <c r="DX14" s="142">
        <f t="shared" si="28"/>
        <v>51.069870137652849</v>
      </c>
      <c r="DY14" s="151">
        <v>323589.39999999997</v>
      </c>
      <c r="DZ14" s="151">
        <v>238128.844488189</v>
      </c>
      <c r="EA14" s="151">
        <v>147442.33900000001</v>
      </c>
      <c r="EB14" s="142">
        <f t="shared" si="55"/>
        <v>61.91704298439705</v>
      </c>
      <c r="EC14" s="142">
        <f t="shared" si="56"/>
        <v>45.564638087650593</v>
      </c>
      <c r="ED14" s="142">
        <f t="shared" si="29"/>
        <v>21.978965094037079</v>
      </c>
      <c r="EE14" s="142">
        <f t="shared" si="30"/>
        <v>56550.69299999997</v>
      </c>
    </row>
    <row r="15" spans="1:135" s="145" customFormat="1" ht="28.5" customHeight="1" x14ac:dyDescent="0.25">
      <c r="A15" s="181">
        <v>9</v>
      </c>
      <c r="B15" s="147" t="s">
        <v>52</v>
      </c>
      <c r="C15" s="142">
        <v>12155905.001700001</v>
      </c>
      <c r="D15" s="142">
        <v>10010456.3936</v>
      </c>
      <c r="E15" s="142">
        <v>7142616.7856749995</v>
      </c>
      <c r="F15" s="142">
        <f t="shared" si="31"/>
        <v>82.350564537975899</v>
      </c>
      <c r="G15" s="142">
        <v>6491871.053199999</v>
      </c>
      <c r="H15" s="142">
        <f t="shared" ref="H15" si="95">G15/E15*100</f>
        <v>90.889253168669015</v>
      </c>
      <c r="I15" s="142">
        <f t="shared" si="33"/>
        <v>53.405082157948023</v>
      </c>
      <c r="J15" s="142">
        <v>16098017.594199998</v>
      </c>
      <c r="K15" s="142">
        <v>7216068.9348499998</v>
      </c>
      <c r="L15" s="142">
        <v>6483093.4126000004</v>
      </c>
      <c r="M15" s="142">
        <f t="shared" si="58"/>
        <v>89.842453988901156</v>
      </c>
      <c r="N15" s="142">
        <f t="shared" si="59"/>
        <v>40.272619747513588</v>
      </c>
      <c r="O15" s="142">
        <f>J15/C15*100-100</f>
        <v>32.429610069745479</v>
      </c>
      <c r="P15" s="142">
        <f t="shared" si="79"/>
        <v>-8777.6405999986455</v>
      </c>
      <c r="Q15" s="148">
        <v>5044946</v>
      </c>
      <c r="R15" s="142">
        <v>2448750.8157000002</v>
      </c>
      <c r="S15" s="142">
        <v>2686586.8530999999</v>
      </c>
      <c r="T15" s="142">
        <v>1649704.0622749999</v>
      </c>
      <c r="U15" s="142">
        <f t="shared" si="61"/>
        <v>109.71254550994452</v>
      </c>
      <c r="V15" s="142">
        <v>1436727.6538</v>
      </c>
      <c r="W15" s="142">
        <f t="shared" si="34"/>
        <v>87.090023395996369</v>
      </c>
      <c r="X15" s="142">
        <f t="shared" si="35"/>
        <v>58.671860141445094</v>
      </c>
      <c r="Y15" s="142">
        <v>2936104.8760000002</v>
      </c>
      <c r="Z15" s="142">
        <v>2108880.5297499998</v>
      </c>
      <c r="AA15" s="142">
        <v>1802800.4587000005</v>
      </c>
      <c r="AB15" s="142">
        <f t="shared" si="36"/>
        <v>85.486135097170063</v>
      </c>
      <c r="AC15" s="142">
        <f t="shared" si="37"/>
        <v>61.401092087556627</v>
      </c>
      <c r="AD15" s="142">
        <f t="shared" si="62"/>
        <v>19.902149993186825</v>
      </c>
      <c r="AE15" s="142">
        <f>AA15-V15</f>
        <v>366072.80490000057</v>
      </c>
      <c r="AF15" s="142">
        <f t="shared" si="3"/>
        <v>1698882.0857000002</v>
      </c>
      <c r="AG15" s="142">
        <f t="shared" si="4"/>
        <v>1935375.3938999996</v>
      </c>
      <c r="AH15" s="142">
        <f t="shared" si="5"/>
        <v>1168886.757275</v>
      </c>
      <c r="AI15" s="142">
        <f t="shared" si="64"/>
        <v>113.92052516125955</v>
      </c>
      <c r="AJ15" s="142">
        <f t="shared" si="6"/>
        <v>972348.47780000011</v>
      </c>
      <c r="AK15" s="142">
        <f t="shared" si="65"/>
        <v>83.185857975396587</v>
      </c>
      <c r="AL15" s="142">
        <f t="shared" si="66"/>
        <v>57.23460656772761</v>
      </c>
      <c r="AM15" s="142">
        <f t="shared" si="7"/>
        <v>2171895.0410000002</v>
      </c>
      <c r="AN15" s="142">
        <f t="shared" si="8"/>
        <v>1532757.7397499997</v>
      </c>
      <c r="AO15" s="142">
        <f t="shared" si="9"/>
        <v>1253451.6266000001</v>
      </c>
      <c r="AP15" s="142">
        <f t="shared" si="67"/>
        <v>81.777543449524131</v>
      </c>
      <c r="AQ15" s="142">
        <f t="shared" si="68"/>
        <v>57.712348107893675</v>
      </c>
      <c r="AR15" s="142">
        <f t="shared" si="69"/>
        <v>27.842600689093828</v>
      </c>
      <c r="AS15" s="142">
        <f t="shared" si="70"/>
        <v>281103.14879999997</v>
      </c>
      <c r="AT15" s="142">
        <v>327762.674</v>
      </c>
      <c r="AU15" s="142">
        <v>367328.42489999963</v>
      </c>
      <c r="AV15" s="142">
        <v>191509.80599999998</v>
      </c>
      <c r="AW15" s="142">
        <f t="shared" si="80"/>
        <v>112.07146329908196</v>
      </c>
      <c r="AX15" s="142">
        <v>118864.6153</v>
      </c>
      <c r="AY15" s="142">
        <f>AX15/AV15*100</f>
        <v>62.067116970501246</v>
      </c>
      <c r="AZ15" s="142">
        <f t="shared" si="40"/>
        <v>36.265452026425685</v>
      </c>
      <c r="BA15" s="142">
        <v>411273.34999999992</v>
      </c>
      <c r="BB15" s="142">
        <v>289070.96674999991</v>
      </c>
      <c r="BC15" s="142">
        <v>159905.60490000021</v>
      </c>
      <c r="BD15" s="142">
        <f t="shared" si="41"/>
        <v>55.317075491117365</v>
      </c>
      <c r="BE15" s="142">
        <f t="shared" si="42"/>
        <v>38.880614292173377</v>
      </c>
      <c r="BF15" s="142">
        <f t="shared" si="10"/>
        <v>25.479007411319785</v>
      </c>
      <c r="BG15" s="142">
        <f>BC15-AX15</f>
        <v>41040.989600000205</v>
      </c>
      <c r="BH15" s="142">
        <v>538597.4</v>
      </c>
      <c r="BI15" s="142">
        <v>588419.95530000003</v>
      </c>
      <c r="BJ15" s="142">
        <v>363410.1</v>
      </c>
      <c r="BK15" s="142">
        <f t="shared" si="44"/>
        <v>109.25042625530683</v>
      </c>
      <c r="BL15" s="142">
        <v>329908.10930000001</v>
      </c>
      <c r="BM15" s="142"/>
      <c r="BN15" s="142">
        <f t="shared" si="45"/>
        <v>90.781216399874424</v>
      </c>
      <c r="BO15" s="142">
        <f t="shared" si="46"/>
        <v>61.253193814155061</v>
      </c>
      <c r="BP15" s="142">
        <v>562811.56400000001</v>
      </c>
      <c r="BQ15" s="142">
        <v>422108.67300000001</v>
      </c>
      <c r="BR15" s="142">
        <v>339912.70629999996</v>
      </c>
      <c r="BS15" s="142">
        <f t="shared" si="12"/>
        <v>80.527297362591739</v>
      </c>
      <c r="BT15" s="142">
        <f t="shared" si="13"/>
        <v>60.395473021943801</v>
      </c>
      <c r="BU15" s="149">
        <f t="shared" si="14"/>
        <v>4.4957818214495688</v>
      </c>
      <c r="BV15" s="149">
        <f>BR15-BL15</f>
        <v>10004.596999999951</v>
      </c>
      <c r="BW15" s="149">
        <v>89347.640000000014</v>
      </c>
      <c r="BX15" s="149">
        <v>95425.492999999988</v>
      </c>
      <c r="BY15" s="149">
        <v>66536.73</v>
      </c>
      <c r="BZ15" s="149">
        <f t="shared" si="16"/>
        <v>106.80247737936892</v>
      </c>
      <c r="CA15" s="142">
        <v>66619.001000000004</v>
      </c>
      <c r="CB15" s="142">
        <f t="shared" si="71"/>
        <v>100.12364749515044</v>
      </c>
      <c r="CC15" s="142">
        <f t="shared" si="72"/>
        <v>74.561567602680938</v>
      </c>
      <c r="CD15" s="142">
        <v>92606.2</v>
      </c>
      <c r="CE15" s="142">
        <v>69669.649999999994</v>
      </c>
      <c r="CF15" s="142">
        <v>75047.679000000004</v>
      </c>
      <c r="CG15" s="142">
        <f t="shared" si="83"/>
        <v>107.71932828713796</v>
      </c>
      <c r="CH15" s="142">
        <f t="shared" si="84"/>
        <v>81.039583742773175</v>
      </c>
      <c r="CI15" s="142">
        <f t="shared" si="73"/>
        <v>3.6470577174729755</v>
      </c>
      <c r="CJ15" s="142">
        <f t="shared" si="74"/>
        <v>8428.6779999999999</v>
      </c>
      <c r="CK15" s="142">
        <v>25891</v>
      </c>
      <c r="CL15" s="142">
        <v>38264.699999999997</v>
      </c>
      <c r="CM15" s="142">
        <v>22100</v>
      </c>
      <c r="CN15" s="142">
        <f t="shared" si="75"/>
        <v>147.79151056351628</v>
      </c>
      <c r="CO15" s="142">
        <v>24651.8</v>
      </c>
      <c r="CP15" s="142">
        <f t="shared" si="76"/>
        <v>111.54660633484164</v>
      </c>
      <c r="CQ15" s="142">
        <f t="shared" si="77"/>
        <v>95.21378085048859</v>
      </c>
      <c r="CR15" s="142">
        <v>27050</v>
      </c>
      <c r="CS15" s="142">
        <v>24925</v>
      </c>
      <c r="CT15" s="142">
        <v>28412</v>
      </c>
      <c r="CU15" s="142">
        <f t="shared" si="21"/>
        <v>113.98996990972918</v>
      </c>
      <c r="CV15" s="142">
        <f t="shared" si="22"/>
        <v>105.03512014787431</v>
      </c>
      <c r="CW15" s="142">
        <f t="shared" si="23"/>
        <v>4.4764590011973269</v>
      </c>
      <c r="CX15" s="142">
        <f t="shared" si="24"/>
        <v>3760.2000000000007</v>
      </c>
      <c r="CY15" s="142">
        <v>717283.37170000002</v>
      </c>
      <c r="CZ15" s="142">
        <v>845936.82069999992</v>
      </c>
      <c r="DA15" s="142">
        <v>525330.12127500004</v>
      </c>
      <c r="DB15" s="142">
        <f t="shared" si="25"/>
        <v>117.93620960361653</v>
      </c>
      <c r="DC15" s="150">
        <v>432304.95220000006</v>
      </c>
      <c r="DD15" s="150">
        <f t="shared" si="47"/>
        <v>82.292054975027199</v>
      </c>
      <c r="DE15" s="142">
        <f t="shared" si="48"/>
        <v>60.269757986360972</v>
      </c>
      <c r="DF15" s="150">
        <v>1078153.9270000001</v>
      </c>
      <c r="DG15" s="150">
        <v>726983.45</v>
      </c>
      <c r="DH15" s="142">
        <v>650173.63639999996</v>
      </c>
      <c r="DI15" s="142">
        <f t="shared" si="49"/>
        <v>89.434448115703319</v>
      </c>
      <c r="DJ15" s="142">
        <f t="shared" si="50"/>
        <v>60.3043424614823</v>
      </c>
      <c r="DK15" s="142">
        <f t="shared" si="51"/>
        <v>50.310737643996617</v>
      </c>
      <c r="DL15" s="142">
        <f t="shared" si="52"/>
        <v>217868.6841999999</v>
      </c>
      <c r="DM15" s="142">
        <v>487169.42</v>
      </c>
      <c r="DN15" s="142">
        <v>473566.39939999994</v>
      </c>
      <c r="DO15" s="142">
        <v>365527.065</v>
      </c>
      <c r="DP15" s="142">
        <f t="shared" si="26"/>
        <v>97.207743334957257</v>
      </c>
      <c r="DQ15" s="142">
        <v>283683.34419999999</v>
      </c>
      <c r="DR15" s="142">
        <f t="shared" si="53"/>
        <v>77.609395134666698</v>
      </c>
      <c r="DS15" s="142">
        <f t="shared" si="54"/>
        <v>58.230942369083834</v>
      </c>
      <c r="DT15" s="142">
        <v>504843.12</v>
      </c>
      <c r="DU15" s="142">
        <v>378632.33999999997</v>
      </c>
      <c r="DV15" s="142">
        <v>332653.16630000004</v>
      </c>
      <c r="DW15" s="142">
        <f t="shared" si="27"/>
        <v>87.856511754912447</v>
      </c>
      <c r="DX15" s="142">
        <f t="shared" si="28"/>
        <v>65.892383816184335</v>
      </c>
      <c r="DY15" s="151">
        <v>271905.82</v>
      </c>
      <c r="DZ15" s="151">
        <v>203929.36499999999</v>
      </c>
      <c r="EA15" s="151">
        <v>201682.95869999996</v>
      </c>
      <c r="EB15" s="142">
        <f t="shared" si="55"/>
        <v>98.8984390256891</v>
      </c>
      <c r="EC15" s="142">
        <f t="shared" si="56"/>
        <v>74.173829269266818</v>
      </c>
      <c r="ED15" s="142">
        <f t="shared" si="29"/>
        <v>3.6278344400188445</v>
      </c>
      <c r="EE15" s="142">
        <f t="shared" si="30"/>
        <v>48969.822100000049</v>
      </c>
    </row>
    <row r="16" spans="1:135" s="145" customFormat="1" ht="27" customHeight="1" x14ac:dyDescent="0.25">
      <c r="A16" s="181">
        <v>10</v>
      </c>
      <c r="B16" s="147" t="s">
        <v>53</v>
      </c>
      <c r="C16" s="142">
        <v>3778581.0451000002</v>
      </c>
      <c r="D16" s="142">
        <v>3362014.1368999993</v>
      </c>
      <c r="E16" s="142">
        <v>2257754.0560249998</v>
      </c>
      <c r="F16" s="142">
        <f>D16/C16*100</f>
        <v>88.975573019925093</v>
      </c>
      <c r="G16" s="142">
        <v>1996440.4734</v>
      </c>
      <c r="H16" s="142">
        <f>G16/E16*100</f>
        <v>88.425950030843111</v>
      </c>
      <c r="I16" s="142">
        <f t="shared" si="33"/>
        <v>52.83571927056984</v>
      </c>
      <c r="J16" s="142">
        <v>3459493.3622999997</v>
      </c>
      <c r="K16" s="142">
        <v>2405406.5094750002</v>
      </c>
      <c r="L16" s="142">
        <v>2059902.8263000001</v>
      </c>
      <c r="M16" s="142">
        <f t="shared" si="58"/>
        <v>85.636370326011573</v>
      </c>
      <c r="N16" s="142">
        <f t="shared" si="59"/>
        <v>59.543482544233015</v>
      </c>
      <c r="O16" s="142">
        <f t="shared" si="92"/>
        <v>-8.4446430813965918</v>
      </c>
      <c r="P16" s="142">
        <f t="shared" si="79"/>
        <v>63462.352900000056</v>
      </c>
      <c r="Q16" s="148">
        <v>1594212.4999999998</v>
      </c>
      <c r="R16" s="142">
        <v>1078650.6740999999</v>
      </c>
      <c r="S16" s="142">
        <v>1063037.8906999999</v>
      </c>
      <c r="T16" s="142">
        <v>759462.29282500001</v>
      </c>
      <c r="U16" s="142">
        <f t="shared" si="61"/>
        <v>98.552563515243065</v>
      </c>
      <c r="V16" s="142">
        <v>601880.6351999999</v>
      </c>
      <c r="W16" s="142">
        <f>V16/T16*100</f>
        <v>79.250891174749725</v>
      </c>
      <c r="X16" s="142">
        <f>V16/R16*100</f>
        <v>55.799402869904526</v>
      </c>
      <c r="Y16" s="142">
        <v>1170887.1812999998</v>
      </c>
      <c r="Z16" s="142">
        <v>828165.61097499996</v>
      </c>
      <c r="AA16" s="142">
        <v>611080.53029999998</v>
      </c>
      <c r="AB16" s="142">
        <f t="shared" si="36"/>
        <v>73.787237987408645</v>
      </c>
      <c r="AC16" s="142">
        <f t="shared" si="37"/>
        <v>52.189531157180845</v>
      </c>
      <c r="AD16" s="142">
        <f>Y16/R16*100-100</f>
        <v>8.5511008721113342</v>
      </c>
      <c r="AE16" s="142">
        <f>AA16-V16</f>
        <v>9199.8951000000816</v>
      </c>
      <c r="AF16" s="142">
        <f t="shared" si="3"/>
        <v>819032.76010000007</v>
      </c>
      <c r="AG16" s="142">
        <f t="shared" si="4"/>
        <v>817580.09580000001</v>
      </c>
      <c r="AH16" s="142">
        <f t="shared" si="5"/>
        <v>576557.20857500006</v>
      </c>
      <c r="AI16" s="142">
        <f>AG16/AF16*100</f>
        <v>99.822636606156905</v>
      </c>
      <c r="AJ16" s="142">
        <f t="shared" si="6"/>
        <v>450534.26329999999</v>
      </c>
      <c r="AK16" s="142">
        <f>AJ16/AH16*100</f>
        <v>78.142161193947388</v>
      </c>
      <c r="AL16" s="142">
        <f>AJ16/AF16*100</f>
        <v>55.008088228972895</v>
      </c>
      <c r="AM16" s="142">
        <f t="shared" si="7"/>
        <v>874489.23200000008</v>
      </c>
      <c r="AN16" s="142">
        <f t="shared" si="8"/>
        <v>616080.89899999998</v>
      </c>
      <c r="AO16" s="142">
        <f t="shared" si="9"/>
        <v>446583.37049999996</v>
      </c>
      <c r="AP16" s="142">
        <f>AO16/AN16*100</f>
        <v>72.487780618564514</v>
      </c>
      <c r="AQ16" s="142">
        <f>AO16/AM16*100</f>
        <v>51.067909604631922</v>
      </c>
      <c r="AR16" s="142">
        <f>AM16/AF16*100-100</f>
        <v>6.7709711505592196</v>
      </c>
      <c r="AS16" s="142">
        <f>AO16-AJ16</f>
        <v>-3950.8928000000305</v>
      </c>
      <c r="AT16" s="142">
        <v>116338.93</v>
      </c>
      <c r="AU16" s="142">
        <v>130080.23450000001</v>
      </c>
      <c r="AV16" s="142">
        <v>79616.997499999998</v>
      </c>
      <c r="AW16" s="142">
        <f t="shared" si="80"/>
        <v>111.81144136360889</v>
      </c>
      <c r="AX16" s="142">
        <v>59703.143500000006</v>
      </c>
      <c r="AY16" s="142">
        <f>AX16/AU16*100</f>
        <v>45.897167797618017</v>
      </c>
      <c r="AZ16" s="142">
        <f>AX16/AT16*100</f>
        <v>51.318284859590854</v>
      </c>
      <c r="BA16" s="142">
        <v>121855.505</v>
      </c>
      <c r="BB16" s="142">
        <v>79349.653749999998</v>
      </c>
      <c r="BC16" s="142">
        <v>47879.337</v>
      </c>
      <c r="BD16" s="142">
        <f>BC16/BB16*100</f>
        <v>60.339692408550683</v>
      </c>
      <c r="BE16" s="142">
        <f>BC16/BA16*100</f>
        <v>39.291894937368646</v>
      </c>
      <c r="BF16" s="142">
        <f>BA16/AT16*100-100</f>
        <v>4.7418134239330101</v>
      </c>
      <c r="BG16" s="142">
        <f>BC16-AX16</f>
        <v>-11823.806500000006</v>
      </c>
      <c r="BH16" s="142">
        <v>266660.647</v>
      </c>
      <c r="BI16" s="142">
        <v>269157.11249999999</v>
      </c>
      <c r="BJ16" s="142">
        <v>185114.56025000001</v>
      </c>
      <c r="BK16" s="142">
        <f t="shared" si="44"/>
        <v>100.93619569594759</v>
      </c>
      <c r="BL16" s="142">
        <v>130519.49850000002</v>
      </c>
      <c r="BM16" s="142" t="e">
        <f>BL16/#REF!*100</f>
        <v>#REF!</v>
      </c>
      <c r="BN16" s="142">
        <f>BL16/BJ16*100</f>
        <v>70.507418932217675</v>
      </c>
      <c r="BO16" s="142">
        <f>BL16/BH16*100</f>
        <v>48.945916830390054</v>
      </c>
      <c r="BP16" s="142">
        <v>299931.5</v>
      </c>
      <c r="BQ16" s="142">
        <v>197384.625</v>
      </c>
      <c r="BR16" s="142">
        <v>162697.30100000001</v>
      </c>
      <c r="BS16" s="142">
        <f>BR16/BQ16*100</f>
        <v>82.426531955059829</v>
      </c>
      <c r="BT16" s="142">
        <f>BR16/BP16*100</f>
        <v>54.244819567134492</v>
      </c>
      <c r="BU16" s="149">
        <f>BP16/BH16*100-100</f>
        <v>12.476851524327088</v>
      </c>
      <c r="BV16" s="149">
        <f>BR16-BL16</f>
        <v>32177.802499999991</v>
      </c>
      <c r="BW16" s="149">
        <v>27232.465</v>
      </c>
      <c r="BX16" s="149">
        <v>29430.978500000005</v>
      </c>
      <c r="BY16" s="149">
        <v>20424.348750000001</v>
      </c>
      <c r="BZ16" s="149">
        <f>BX16/BW16*100</f>
        <v>108.07313440042981</v>
      </c>
      <c r="CA16" s="142">
        <v>18538.800999999999</v>
      </c>
      <c r="CB16" s="142">
        <f t="shared" si="71"/>
        <v>90.768137711122847</v>
      </c>
      <c r="CC16" s="142">
        <f t="shared" si="72"/>
        <v>68.076103283342135</v>
      </c>
      <c r="CD16" s="142">
        <v>26106.114999999998</v>
      </c>
      <c r="CE16" s="142">
        <v>19579.58625</v>
      </c>
      <c r="CF16" s="142">
        <v>25475.2585</v>
      </c>
      <c r="CG16" s="142">
        <f>CF16/CE16*100</f>
        <v>130.11132193868499</v>
      </c>
      <c r="CH16" s="142">
        <f>CF16/CD16*100</f>
        <v>97.583491454013753</v>
      </c>
      <c r="CI16" s="142">
        <f>CD16/BW16*100-100</f>
        <v>-4.1360559905245537</v>
      </c>
      <c r="CJ16" s="142">
        <f>CF16-CA16</f>
        <v>6936.4575000000004</v>
      </c>
      <c r="CK16" s="142">
        <v>6350</v>
      </c>
      <c r="CL16" s="142">
        <v>10054.299999999999</v>
      </c>
      <c r="CM16" s="142">
        <v>4762.5</v>
      </c>
      <c r="CN16" s="142">
        <f>CL16/CK16*100</f>
        <v>158.33543307086612</v>
      </c>
      <c r="CO16" s="142">
        <v>6350.8</v>
      </c>
      <c r="CP16" s="142">
        <f>CO16/CM16*100</f>
        <v>133.35013123359579</v>
      </c>
      <c r="CQ16" s="142">
        <f>CO16/CK16*100</f>
        <v>100.01259842519686</v>
      </c>
      <c r="CR16" s="142">
        <v>9785</v>
      </c>
      <c r="CS16" s="142">
        <v>9785</v>
      </c>
      <c r="CT16" s="142">
        <v>7338.75</v>
      </c>
      <c r="CU16" s="142">
        <v>7502.1</v>
      </c>
      <c r="CV16" s="142">
        <f>CT16/CR16*100</f>
        <v>75</v>
      </c>
      <c r="CW16" s="142">
        <f>CR16/CK16*100-100</f>
        <v>54.094488188976385</v>
      </c>
      <c r="CX16" s="142">
        <f>CT16-CO16</f>
        <v>987.94999999999982</v>
      </c>
      <c r="CY16" s="142">
        <v>402450.7181</v>
      </c>
      <c r="CZ16" s="142">
        <v>378857.47029999999</v>
      </c>
      <c r="DA16" s="142">
        <v>286638.80207500001</v>
      </c>
      <c r="DB16" s="142">
        <f>CZ16/CY16*100</f>
        <v>94.137605739310018</v>
      </c>
      <c r="DC16" s="150">
        <v>235422.02029999997</v>
      </c>
      <c r="DD16" s="150">
        <f>DC16/DA16*100</f>
        <v>82.131943964237266</v>
      </c>
      <c r="DE16" s="142">
        <f>DC16/CY16*100</f>
        <v>58.497105288181615</v>
      </c>
      <c r="DF16" s="150">
        <v>416811.11200000002</v>
      </c>
      <c r="DG16" s="150">
        <v>309982.03399999999</v>
      </c>
      <c r="DH16" s="150">
        <v>203192.72399999999</v>
      </c>
      <c r="DI16" s="142">
        <f t="shared" si="49"/>
        <v>65.549838930342645</v>
      </c>
      <c r="DJ16" s="142">
        <f t="shared" si="50"/>
        <v>48.749353879989641</v>
      </c>
      <c r="DK16" s="142">
        <f t="shared" si="51"/>
        <v>3.568236619826763</v>
      </c>
      <c r="DL16" s="142">
        <f>DH16-DC16</f>
        <v>-32229.296299999987</v>
      </c>
      <c r="DM16" s="142">
        <v>175473.679</v>
      </c>
      <c r="DN16" s="142">
        <v>155623.56809999997</v>
      </c>
      <c r="DO16" s="142">
        <v>126454.00925</v>
      </c>
      <c r="DP16" s="142">
        <f>DN16/DM16*100</f>
        <v>88.687698911242393</v>
      </c>
      <c r="DQ16" s="142">
        <v>85789.685299999997</v>
      </c>
      <c r="DR16" s="142">
        <f>DQ16/DO16*100</f>
        <v>67.84259811833526</v>
      </c>
      <c r="DS16" s="142">
        <f>DQ16/DM16*100</f>
        <v>48.890344004242365</v>
      </c>
      <c r="DT16" s="142">
        <v>240762.23930000002</v>
      </c>
      <c r="DU16" s="142">
        <v>172804.17947500001</v>
      </c>
      <c r="DV16" s="142">
        <v>125551.70520000001</v>
      </c>
      <c r="DW16" s="142">
        <f>DV16/DU16*100</f>
        <v>72.655479503702551</v>
      </c>
      <c r="DX16" s="142">
        <f>DV16/DT16*100</f>
        <v>52.147589906553925</v>
      </c>
      <c r="DY16" s="151">
        <v>81391.363299999997</v>
      </c>
      <c r="DZ16" s="151">
        <v>51788.522475000005</v>
      </c>
      <c r="EA16" s="151">
        <v>33822.807999999997</v>
      </c>
      <c r="EB16" s="142">
        <f>EA16/DZ16*100</f>
        <v>65.309467008500505</v>
      </c>
      <c r="EC16" s="142">
        <f>EA16/DY16*100</f>
        <v>41.555770328275109</v>
      </c>
      <c r="ED16" s="142">
        <f>DT16/DM16*100-100</f>
        <v>37.207039068235417</v>
      </c>
      <c r="EE16" s="142">
        <f>DV16-DQ16</f>
        <v>39762.019900000014</v>
      </c>
    </row>
    <row r="17" spans="1:135" s="145" customFormat="1" ht="27.75" customHeight="1" x14ac:dyDescent="0.25">
      <c r="A17" s="180">
        <v>11</v>
      </c>
      <c r="B17" s="147" t="s">
        <v>54</v>
      </c>
      <c r="C17" s="142">
        <v>6348093.3305000002</v>
      </c>
      <c r="D17" s="142">
        <v>5817121.9822999993</v>
      </c>
      <c r="E17" s="142">
        <v>4235050.6062500002</v>
      </c>
      <c r="F17" s="142">
        <f>D17/C17*100</f>
        <v>91.635735006464074</v>
      </c>
      <c r="G17" s="142">
        <v>3491496.3506999994</v>
      </c>
      <c r="H17" s="142">
        <f>G17/E17*100</f>
        <v>82.442848393530909</v>
      </c>
      <c r="I17" s="142">
        <f t="shared" si="33"/>
        <v>55.000709172386976</v>
      </c>
      <c r="J17" s="142">
        <v>5933209.5</v>
      </c>
      <c r="K17" s="142">
        <v>4592108.625</v>
      </c>
      <c r="L17" s="142">
        <v>3662198.9</v>
      </c>
      <c r="M17" s="142">
        <f>L17/K17*100</f>
        <v>79.749831701770773</v>
      </c>
      <c r="N17" s="142">
        <f>L17/J17*100</f>
        <v>61.723741593820336</v>
      </c>
      <c r="O17" s="142">
        <f>J17/C17*100-100</f>
        <v>-6.5355660180144639</v>
      </c>
      <c r="P17" s="142">
        <f>L17-G17</f>
        <v>170702.54930000054</v>
      </c>
      <c r="Q17" s="142">
        <v>3768352.2000000011</v>
      </c>
      <c r="R17" s="142">
        <v>1344581.3230000003</v>
      </c>
      <c r="S17" s="142">
        <v>1342647.3045999999</v>
      </c>
      <c r="T17" s="142">
        <v>972630.3802499997</v>
      </c>
      <c r="U17" s="142">
        <f>S17/R17*100</f>
        <v>99.85616203594995</v>
      </c>
      <c r="V17" s="142">
        <v>705392.23729999969</v>
      </c>
      <c r="W17" s="142">
        <f>V17/T17*100</f>
        <v>72.524183042554085</v>
      </c>
      <c r="X17" s="142">
        <f>V17/R17*100</f>
        <v>52.461850037165767</v>
      </c>
      <c r="Y17" s="142">
        <v>1505992.2</v>
      </c>
      <c r="Z17" s="142">
        <v>972630.3802499997</v>
      </c>
      <c r="AA17" s="142">
        <v>1505992.2</v>
      </c>
      <c r="AB17" s="142">
        <v>1117659.8</v>
      </c>
      <c r="AC17" s="142">
        <v>835964.10000000009</v>
      </c>
      <c r="AD17" s="142">
        <f>Y17/R17*100-100</f>
        <v>12.004545522011512</v>
      </c>
      <c r="AE17" s="142">
        <f>AA17-V17</f>
        <v>800599.96270000027</v>
      </c>
      <c r="AF17" s="142">
        <f t="shared" si="3"/>
        <v>922695.68400000001</v>
      </c>
      <c r="AG17" s="142">
        <f t="shared" si="4"/>
        <v>956640.15709999995</v>
      </c>
      <c r="AH17" s="142">
        <f t="shared" si="5"/>
        <v>687443.40524999995</v>
      </c>
      <c r="AI17" s="142">
        <f>AG17/AF17*100</f>
        <v>103.67883731208609</v>
      </c>
      <c r="AJ17" s="142">
        <f t="shared" si="6"/>
        <v>481814.24609999987</v>
      </c>
      <c r="AK17" s="142">
        <f>AJ17/AH17*100</f>
        <v>70.087841765647653</v>
      </c>
      <c r="AL17" s="142">
        <f>AJ17/AF17*100</f>
        <v>52.218109876842114</v>
      </c>
      <c r="AM17" s="142">
        <f t="shared" si="7"/>
        <v>1095648.2000000002</v>
      </c>
      <c r="AN17" s="142">
        <f t="shared" si="8"/>
        <v>819835.6</v>
      </c>
      <c r="AO17" s="142">
        <f t="shared" si="9"/>
        <v>577883.9</v>
      </c>
      <c r="AP17" s="142">
        <f>AO17/AN17*100</f>
        <v>70.487778281401788</v>
      </c>
      <c r="AQ17" s="142">
        <f>AO17/AM17*100</f>
        <v>52.743563125463076</v>
      </c>
      <c r="AR17" s="142">
        <f>AM17/AF17*100-100</f>
        <v>18.744264116445166</v>
      </c>
      <c r="AS17" s="142">
        <f>AO17-AJ17</f>
        <v>96069.65390000015</v>
      </c>
      <c r="AT17" s="142">
        <v>249964.82199999999</v>
      </c>
      <c r="AU17" s="142">
        <v>244795.19700000004</v>
      </c>
      <c r="AV17" s="142">
        <v>179047.83374999999</v>
      </c>
      <c r="AW17" s="142">
        <f t="shared" si="80"/>
        <v>97.931858987741904</v>
      </c>
      <c r="AX17" s="142">
        <v>114479.4597999999</v>
      </c>
      <c r="AY17" s="142">
        <f>AX17/AV17*100</f>
        <v>63.937919494655659</v>
      </c>
      <c r="AZ17" s="142">
        <f>AX17/AT17*100</f>
        <v>45.798228280297735</v>
      </c>
      <c r="BA17" s="142">
        <v>304910.09999999998</v>
      </c>
      <c r="BB17" s="142">
        <v>225641.1</v>
      </c>
      <c r="BC17" s="142">
        <v>110186.30000000002</v>
      </c>
      <c r="BD17" s="142">
        <f>BC17/BB17*100</f>
        <v>48.832548680182832</v>
      </c>
      <c r="BE17" s="142">
        <f>BC17/BA17*100</f>
        <v>36.137307357152167</v>
      </c>
      <c r="BF17" s="142">
        <f>BA17/AT17*100-100</f>
        <v>21.981204219208081</v>
      </c>
      <c r="BG17" s="142">
        <f>BC17-AX17</f>
        <v>-4293.1597999998776</v>
      </c>
      <c r="BH17" s="142">
        <v>490798.06200000003</v>
      </c>
      <c r="BI17" s="142">
        <v>531922.01239999989</v>
      </c>
      <c r="BJ17" s="142">
        <v>371899.47149999999</v>
      </c>
      <c r="BK17" s="142">
        <f t="shared" si="44"/>
        <v>108.37899608495192</v>
      </c>
      <c r="BL17" s="142">
        <v>255684.94159999996</v>
      </c>
      <c r="BM17" s="142" t="e">
        <f>BL17/#REF!*100</f>
        <v>#REF!</v>
      </c>
      <c r="BN17" s="142">
        <f>BL17/BJ17*100</f>
        <v>68.751090333291856</v>
      </c>
      <c r="BO17" s="142">
        <f>BL17/BH17*100</f>
        <v>52.095752081433432</v>
      </c>
      <c r="BP17" s="142">
        <v>585008</v>
      </c>
      <c r="BQ17" s="142">
        <v>438905</v>
      </c>
      <c r="BR17" s="142">
        <v>352851.8</v>
      </c>
      <c r="BS17" s="142">
        <f>BR17/BQ17*100</f>
        <v>80.393661498501956</v>
      </c>
      <c r="BT17" s="142">
        <f>BR17/BP17*100</f>
        <v>60.315722178158246</v>
      </c>
      <c r="BU17" s="142">
        <f>BP17/BH17*100-100</f>
        <v>19.195254687048859</v>
      </c>
      <c r="BV17" s="142">
        <f>BR17-BL17</f>
        <v>97166.858400000026</v>
      </c>
      <c r="BW17" s="142">
        <v>41934.600000000006</v>
      </c>
      <c r="BX17" s="142">
        <v>44102.216000000008</v>
      </c>
      <c r="BY17" s="142">
        <v>31514.699999999997</v>
      </c>
      <c r="BZ17" s="142">
        <f>BX17/BW17*100</f>
        <v>105.16903940898447</v>
      </c>
      <c r="CA17" s="142">
        <v>30199.627999999997</v>
      </c>
      <c r="CB17" s="142">
        <f>CA17/BY17*100</f>
        <v>95.827115600021571</v>
      </c>
      <c r="CC17" s="142">
        <f>CA17/BW17*100</f>
        <v>72.016015414478716</v>
      </c>
      <c r="CD17" s="142">
        <v>47627.299999999996</v>
      </c>
      <c r="CE17" s="142">
        <v>36741</v>
      </c>
      <c r="CF17" s="142">
        <v>30786.2</v>
      </c>
      <c r="CG17" s="142">
        <f>CF17/CE17*100</f>
        <v>83.79249339974416</v>
      </c>
      <c r="CH17" s="142">
        <f>CF17/CD17*100</f>
        <v>64.639817919554559</v>
      </c>
      <c r="CI17" s="142">
        <f>CD17/BW17*100-100</f>
        <v>13.575186123153642</v>
      </c>
      <c r="CJ17" s="142">
        <f>CF17-CA17</f>
        <v>586.57200000000375</v>
      </c>
      <c r="CK17" s="142">
        <v>24600</v>
      </c>
      <c r="CL17" s="142">
        <v>27143.699999999997</v>
      </c>
      <c r="CM17" s="142">
        <v>18450</v>
      </c>
      <c r="CN17" s="142">
        <f>CL17/CK17*100</f>
        <v>110.34024390243901</v>
      </c>
      <c r="CO17" s="142">
        <v>15703</v>
      </c>
      <c r="CP17" s="142">
        <f>CO17/CM17*100</f>
        <v>85.111111111111114</v>
      </c>
      <c r="CQ17" s="142">
        <f>CO17/CK17*100</f>
        <v>63.833333333333329</v>
      </c>
      <c r="CR17" s="142">
        <v>26195.3</v>
      </c>
      <c r="CS17" s="142">
        <v>19646.5</v>
      </c>
      <c r="CT17" s="142">
        <v>20139.5</v>
      </c>
      <c r="CU17" s="142">
        <f>CT17/CS17*100</f>
        <v>102.50935281093325</v>
      </c>
      <c r="CV17" s="142">
        <f>CT17/CR17*100</f>
        <v>76.882112440017863</v>
      </c>
      <c r="CW17" s="142">
        <f>CR17/CK17*100-100</f>
        <v>6.4849593495934954</v>
      </c>
      <c r="CX17" s="142">
        <f>CT17-CO17</f>
        <v>4436.5</v>
      </c>
      <c r="CY17" s="142">
        <v>115398.2</v>
      </c>
      <c r="CZ17" s="142">
        <v>108677.03170000001</v>
      </c>
      <c r="DA17" s="142">
        <v>86531.400000000009</v>
      </c>
      <c r="DB17" s="142">
        <f>CZ17/CY17*100</f>
        <v>94.175673190743012</v>
      </c>
      <c r="DC17" s="142">
        <v>65747.21669999999</v>
      </c>
      <c r="DD17" s="142">
        <f>DC17/DA17*100</f>
        <v>75.980761550142475</v>
      </c>
      <c r="DE17" s="142">
        <f>DC17/CY17*100</f>
        <v>56.97421337594519</v>
      </c>
      <c r="DF17" s="150">
        <v>131907.5</v>
      </c>
      <c r="DG17" s="150">
        <v>98902</v>
      </c>
      <c r="DH17" s="142">
        <v>63920.1</v>
      </c>
      <c r="DI17" s="142">
        <f t="shared" si="49"/>
        <v>64.629734484641361</v>
      </c>
      <c r="DJ17" s="142">
        <f t="shared" si="50"/>
        <v>48.458275685613025</v>
      </c>
      <c r="DK17" s="142">
        <f t="shared" si="51"/>
        <v>14.306375662705321</v>
      </c>
      <c r="DL17" s="142">
        <f>DH17-DC17</f>
        <v>-1827.1166999999914</v>
      </c>
      <c r="DM17" s="142">
        <v>333218.40000000002</v>
      </c>
      <c r="DN17" s="142">
        <v>303583.10800000007</v>
      </c>
      <c r="DO17" s="142">
        <v>248381.55</v>
      </c>
      <c r="DP17" s="142">
        <f>DN17/DM17*100</f>
        <v>91.106345868055314</v>
      </c>
      <c r="DQ17" s="142">
        <v>184361.8707</v>
      </c>
      <c r="DR17" s="142">
        <f>DQ17/DO17*100</f>
        <v>74.225267818805378</v>
      </c>
      <c r="DS17" s="142">
        <f>DQ17/DM17*100</f>
        <v>55.327638179644332</v>
      </c>
      <c r="DT17" s="142">
        <v>365818.8</v>
      </c>
      <c r="DU17" s="142">
        <v>264429.2</v>
      </c>
      <c r="DV17" s="142">
        <v>223184.2</v>
      </c>
      <c r="DW17" s="142">
        <f>DV17/DU17*100</f>
        <v>84.402252096213289</v>
      </c>
      <c r="DX17" s="142">
        <f>DV17/DT17*100</f>
        <v>61.009494317951948</v>
      </c>
      <c r="DY17" s="142">
        <v>108264</v>
      </c>
      <c r="DZ17" s="142">
        <v>81177.5</v>
      </c>
      <c r="EA17" s="142">
        <v>51768.7</v>
      </c>
      <c r="EB17" s="142">
        <f>EA17/DZ17*100</f>
        <v>63.77222752610021</v>
      </c>
      <c r="EC17" s="142">
        <f>EA17/DY17*100</f>
        <v>47.817095248651441</v>
      </c>
      <c r="ED17" s="142">
        <f>DT17/DM17*100-100</f>
        <v>9.7834933485065392</v>
      </c>
      <c r="EE17" s="142">
        <f>DV17-DQ17</f>
        <v>38822.329300000012</v>
      </c>
    </row>
    <row r="18" spans="1:135" s="145" customFormat="1" ht="35.25" customHeight="1" x14ac:dyDescent="0.25">
      <c r="A18" s="170"/>
      <c r="B18" s="162" t="s">
        <v>55</v>
      </c>
      <c r="C18" s="163">
        <f>SUM(C7:C17)</f>
        <v>193025628.18030006</v>
      </c>
      <c r="D18" s="163">
        <f>SUM(D7:D17)</f>
        <v>172465692.97599998</v>
      </c>
      <c r="E18" s="163">
        <f>SUM(E7:E17)</f>
        <v>127124429.50460666</v>
      </c>
      <c r="F18" s="163">
        <f>D18/C18*100</f>
        <v>89.348598215623682</v>
      </c>
      <c r="G18" s="163">
        <f>SUM(G7:G17)</f>
        <v>99117598.304200038</v>
      </c>
      <c r="H18" s="163">
        <f>G18/E18*100</f>
        <v>77.968962134542579</v>
      </c>
      <c r="I18" s="163">
        <f t="shared" si="33"/>
        <v>51.349449935019486</v>
      </c>
      <c r="J18" s="163">
        <f>SUM(J7:J17)</f>
        <v>207644354.59900001</v>
      </c>
      <c r="K18" s="163">
        <f t="shared" ref="K18:L18" si="96">SUM(K7:K17)</f>
        <v>132094102.99461126</v>
      </c>
      <c r="L18" s="163">
        <f t="shared" si="96"/>
        <v>102318185.2199</v>
      </c>
      <c r="M18" s="163">
        <f>L18/K18*100</f>
        <v>77.458556362712145</v>
      </c>
      <c r="N18" s="163">
        <f>L18/J18*100</f>
        <v>49.275688432510243</v>
      </c>
      <c r="O18" s="163">
        <f t="shared" si="92"/>
        <v>7.573463978081179</v>
      </c>
      <c r="P18" s="163">
        <f>SUM(P7:P17)</f>
        <v>3200586.9156999956</v>
      </c>
      <c r="Q18" s="163">
        <f t="shared" ref="Q18:V18" si="97">SUM(Q7:Q17)</f>
        <v>64349123.000000007</v>
      </c>
      <c r="R18" s="163">
        <f>SUM(R7:R17)</f>
        <v>57615071.069699995</v>
      </c>
      <c r="S18" s="163">
        <f t="shared" si="97"/>
        <v>57839197.040100001</v>
      </c>
      <c r="T18" s="163">
        <f t="shared" si="97"/>
        <v>37034096.650052495</v>
      </c>
      <c r="U18" s="163">
        <f>S18/R18*100</f>
        <v>100.38900580393081</v>
      </c>
      <c r="V18" s="163">
        <f t="shared" si="97"/>
        <v>31679893.861199997</v>
      </c>
      <c r="W18" s="163">
        <f>V18/T18*100</f>
        <v>85.542504683059661</v>
      </c>
      <c r="X18" s="163">
        <f>V18/R18*100</f>
        <v>54.985428765461656</v>
      </c>
      <c r="Y18" s="163">
        <f t="shared" ref="Y18" si="98">SUM(Y7:Y17)</f>
        <v>64898252.219299994</v>
      </c>
      <c r="Z18" s="163">
        <f t="shared" ref="Z18" si="99">SUM(Z7:Z17)</f>
        <v>45487476.575611278</v>
      </c>
      <c r="AA18" s="163">
        <f>SUM(AA7:AA17)</f>
        <v>36265510.154299997</v>
      </c>
      <c r="AB18" s="163">
        <f>AA18/Z18*100</f>
        <v>79.726361813053913</v>
      </c>
      <c r="AC18" s="163">
        <f>AA18/Y18*100</f>
        <v>55.880565214227843</v>
      </c>
      <c r="AD18" s="163">
        <f>Y18/R18*100-100</f>
        <v>12.641104166632289</v>
      </c>
      <c r="AE18" s="163">
        <f>SUM(AE7:AE17)</f>
        <v>4585616.2930999976</v>
      </c>
      <c r="AF18" s="163">
        <f>SUM(AF7:AF17)</f>
        <v>42594836.380400002</v>
      </c>
      <c r="AG18" s="163">
        <f t="shared" ref="AG18" si="100">SUM(AG7:AG17)</f>
        <v>42487312.047699995</v>
      </c>
      <c r="AH18" s="163">
        <f>SUM(AH7:AH17)</f>
        <v>26763656.385329865</v>
      </c>
      <c r="AI18" s="163">
        <f>AG18/AF18*100</f>
        <v>99.747564865046684</v>
      </c>
      <c r="AJ18" s="163">
        <f>SUM(AJ7:AJ17)</f>
        <v>21877787.336600002</v>
      </c>
      <c r="AK18" s="163">
        <f>AJ18/AH18*100</f>
        <v>81.744388814497015</v>
      </c>
      <c r="AL18" s="163">
        <f>AJ18/AF18*100</f>
        <v>51.362534043368356</v>
      </c>
      <c r="AM18" s="163">
        <f>SUM(AM7:AM17)</f>
        <v>47664102.482000001</v>
      </c>
      <c r="AN18" s="163">
        <f>SUM(AN7:AN17)</f>
        <v>33885384.653999127</v>
      </c>
      <c r="AO18" s="163">
        <f>BC18+BR18+CF18+CT18+DH18</f>
        <v>24339206.444200002</v>
      </c>
      <c r="AP18" s="163">
        <f>AO18/AN18*100</f>
        <v>71.828036460927436</v>
      </c>
      <c r="AQ18" s="163">
        <f>AO18/AM18*100</f>
        <v>51.064019202693522</v>
      </c>
      <c r="AR18" s="163">
        <f>AM18/AF18*100-100</f>
        <v>11.901128240822672</v>
      </c>
      <c r="AS18" s="163">
        <f>SUM(AS7:AS17)</f>
        <v>2461419.1076000021</v>
      </c>
      <c r="AT18" s="163">
        <f>SUM(AT7:AT17)</f>
        <v>12361748.072000001</v>
      </c>
      <c r="AU18" s="163">
        <f t="shared" ref="AU18:AX18" si="101">SUM(AU7:AU17)</f>
        <v>12714098.554899998</v>
      </c>
      <c r="AV18" s="163">
        <f t="shared" si="101"/>
        <v>7292394.1959981322</v>
      </c>
      <c r="AW18" s="163">
        <f t="shared" si="80"/>
        <v>102.8503289409213</v>
      </c>
      <c r="AX18" s="163">
        <f t="shared" si="101"/>
        <v>5428933.8817999987</v>
      </c>
      <c r="AY18" s="163">
        <f>AX18/AV18*100</f>
        <v>74.446522443606383</v>
      </c>
      <c r="AZ18" s="163">
        <f>AX18/AT18*100</f>
        <v>43.917202083229753</v>
      </c>
      <c r="BA18" s="163">
        <f>SUM(BA7:BA17)</f>
        <v>14385867.738999998</v>
      </c>
      <c r="BB18" s="163">
        <f t="shared" ref="BB18:BC18" si="102">SUM(BB7:BB17)</f>
        <v>10083659.366329396</v>
      </c>
      <c r="BC18" s="163">
        <f t="shared" si="102"/>
        <v>5398827.9302000012</v>
      </c>
      <c r="BD18" s="163">
        <f>BC18/BB18*100</f>
        <v>53.540364009392917</v>
      </c>
      <c r="BE18" s="163">
        <f>BC18/BA18*100</f>
        <v>37.528691547495683</v>
      </c>
      <c r="BF18" s="163">
        <f>BA18/AT18*100-100</f>
        <v>16.374056931193508</v>
      </c>
      <c r="BG18" s="163">
        <f>BC18-AX18</f>
        <v>-30105.951599997468</v>
      </c>
      <c r="BH18" s="163">
        <f>SUM(BH7:BH17)</f>
        <v>21176130.0506</v>
      </c>
      <c r="BI18" s="163">
        <f>SUM(BI7:BI17)</f>
        <v>20063456.654800005</v>
      </c>
      <c r="BJ18" s="163">
        <f>SUM(BJ7:BJ17)</f>
        <v>12683112.316250399</v>
      </c>
      <c r="BK18" s="163">
        <f t="shared" si="44"/>
        <v>94.745624468959718</v>
      </c>
      <c r="BL18" s="163">
        <f>SUM(BL7:BL17)</f>
        <v>10218604.893700002</v>
      </c>
      <c r="BM18" s="163">
        <f t="shared" ref="BM18" si="103">BL18/BK18*100</f>
        <v>10785305.338346036</v>
      </c>
      <c r="BN18" s="163">
        <f>BL18/BJ18*100</f>
        <v>80.56859104375576</v>
      </c>
      <c r="BO18" s="163">
        <f>BL18/BH18*100</f>
        <v>48.255299099896064</v>
      </c>
      <c r="BP18" s="163">
        <f>SUM(BP7:BP17)</f>
        <v>23158885.859999999</v>
      </c>
      <c r="BQ18" s="163">
        <f>SUM(BQ7:BQ17)</f>
        <v>16424827.967797244</v>
      </c>
      <c r="BR18" s="163">
        <f>SUM(BR7:BR17)</f>
        <v>12033872.570700001</v>
      </c>
      <c r="BS18" s="163">
        <f>BR18/BQ18*100</f>
        <v>73.266353804702163</v>
      </c>
      <c r="BT18" s="163">
        <f>BR18/BP18*100</f>
        <v>51.962225831791372</v>
      </c>
      <c r="BU18" s="163">
        <f>BP18/BH18*100-100</f>
        <v>9.3631641129056078</v>
      </c>
      <c r="BV18" s="163">
        <f>BR18-BL18</f>
        <v>1815267.6769999992</v>
      </c>
      <c r="BW18" s="164">
        <f>SUM(BW7:BW17)</f>
        <v>4109713.3270000005</v>
      </c>
      <c r="BX18" s="164">
        <f t="shared" ref="BX18" si="104">SUM(BX7:BX17)</f>
        <v>4357420.6388000008</v>
      </c>
      <c r="BY18" s="164">
        <v>3235218.6614755001</v>
      </c>
      <c r="BZ18" s="164">
        <f>BX18/BW18*100</f>
        <v>106.02736230219787</v>
      </c>
      <c r="CA18" s="164">
        <v>2828275.0438000001</v>
      </c>
      <c r="CB18" s="164">
        <f>CA18/BY18*100</f>
        <v>87.421449359163148</v>
      </c>
      <c r="CC18" s="164">
        <f>CA18/BW18*100</f>
        <v>68.819278104358148</v>
      </c>
      <c r="CD18" s="164">
        <f t="shared" ref="CD18:CF18" si="105">SUM(CD7:CD17)</f>
        <v>4256622.1150000002</v>
      </c>
      <c r="CE18" s="164">
        <f t="shared" si="105"/>
        <v>3368471.0178772965</v>
      </c>
      <c r="CF18" s="164">
        <f t="shared" si="105"/>
        <v>3329673.6476000007</v>
      </c>
      <c r="CG18" s="164">
        <f>CF18/CE18*100</f>
        <v>98.848220154741156</v>
      </c>
      <c r="CH18" s="164">
        <f>CF18/CD18*100</f>
        <v>78.223378952679255</v>
      </c>
      <c r="CI18" s="164">
        <f>CD18/BW18*100-100</f>
        <v>3.5746723995281542</v>
      </c>
      <c r="CJ18" s="164">
        <f>CF18-CA18</f>
        <v>501398.60380000062</v>
      </c>
      <c r="CK18" s="164">
        <f t="shared" ref="CK18" si="106">SUM(CK7:CK17)</f>
        <v>847668</v>
      </c>
      <c r="CL18" s="164">
        <f t="shared" ref="CL18" si="107">SUM(CL7:CL17)</f>
        <v>1121354.5519999999</v>
      </c>
      <c r="CM18" s="164">
        <f t="shared" ref="CM18:CO18" si="108">SUM(CM7:CM17)</f>
        <v>593520.66666666674</v>
      </c>
      <c r="CN18" s="164">
        <f>CL18/CK18*100</f>
        <v>132.28699821156397</v>
      </c>
      <c r="CO18" s="164">
        <f t="shared" si="108"/>
        <v>696217.51100000006</v>
      </c>
      <c r="CP18" s="164">
        <f>CO18/CM18*100</f>
        <v>117.30299383003793</v>
      </c>
      <c r="CQ18" s="164">
        <f>CO18/CK18*100</f>
        <v>82.133277533185165</v>
      </c>
      <c r="CR18" s="164">
        <f t="shared" ref="CR18" si="109">SUM(CR7:CR17)</f>
        <v>889630.3</v>
      </c>
      <c r="CS18" s="164">
        <f t="shared" ref="CS18" si="110">SUM(CS7:CS17)</f>
        <v>598203.27165354334</v>
      </c>
      <c r="CT18" s="164">
        <f t="shared" ref="CT18" si="111">SUM(CT7:CT17)</f>
        <v>788758.56900000002</v>
      </c>
      <c r="CU18" s="164">
        <f>CT18/CS18*100</f>
        <v>131.85460634806074</v>
      </c>
      <c r="CV18" s="164">
        <f>CT18/CR18*100</f>
        <v>88.661387657322365</v>
      </c>
      <c r="CW18" s="164">
        <f>CR18/CK18*100-100</f>
        <v>4.9503225319346882</v>
      </c>
      <c r="CX18" s="164">
        <f>CT18-CO18</f>
        <v>92541.057999999961</v>
      </c>
      <c r="CY18" s="164">
        <f t="shared" ref="CY18" si="112">SUM(CY7:CY17)</f>
        <v>4099576.9308000002</v>
      </c>
      <c r="CZ18" s="164">
        <f t="shared" ref="CZ18" si="113">SUM(CZ7:CZ17)</f>
        <v>4230981.6472000005</v>
      </c>
      <c r="DA18" s="164">
        <f t="shared" ref="DA18:DC18" si="114">SUM(DA7:DA17)</f>
        <v>2955801.1699391669</v>
      </c>
      <c r="DB18" s="164">
        <f>CZ18/CY18*100</f>
        <v>103.20532383263161</v>
      </c>
      <c r="DC18" s="164">
        <f t="shared" si="114"/>
        <v>2435758.4961999999</v>
      </c>
      <c r="DD18" s="164">
        <f>DC18/DA18*100</f>
        <v>82.406033293847372</v>
      </c>
      <c r="DE18" s="164">
        <f>DC18/CY18*100</f>
        <v>59.414874688659168</v>
      </c>
      <c r="DF18" s="164">
        <f t="shared" ref="DF18:DG18" si="115">SUM(DF7:DF17)</f>
        <v>4973096.4680000003</v>
      </c>
      <c r="DG18" s="164">
        <f t="shared" si="115"/>
        <v>3410223.0303416532</v>
      </c>
      <c r="DH18" s="164">
        <f t="shared" ref="DH18" si="116">SUM(DH7:DH17)</f>
        <v>2788073.7266999995</v>
      </c>
      <c r="DI18" s="142">
        <f>DH18/DG18*100</f>
        <v>81.756345608301061</v>
      </c>
      <c r="DJ18" s="164">
        <f>DH18/DF18*100</f>
        <v>56.063133796824616</v>
      </c>
      <c r="DK18" s="164">
        <f>DF18/CY18*100-100</f>
        <v>21.30755324134239</v>
      </c>
      <c r="DL18" s="164">
        <f>DH18-DC18</f>
        <v>352315.2304999996</v>
      </c>
      <c r="DM18" s="164">
        <f t="shared" ref="DM18" si="117">SUM(DM7:DM17)</f>
        <v>11486943.590399997</v>
      </c>
      <c r="DN18" s="164">
        <f t="shared" ref="DN18" si="118">SUM(DN7:DN17)</f>
        <v>10759996.205399999</v>
      </c>
      <c r="DO18" s="164">
        <f t="shared" ref="DO18:DQ18" si="119">SUM(DO7:DO17)</f>
        <v>8257627.972891666</v>
      </c>
      <c r="DP18" s="164">
        <f>DN18/DM18*100</f>
        <v>93.67153343028923</v>
      </c>
      <c r="DQ18" s="164">
        <f t="shared" si="119"/>
        <v>6761849.5471000001</v>
      </c>
      <c r="DR18" s="164">
        <f>DQ18/DO18*100</f>
        <v>81.886100576315116</v>
      </c>
      <c r="DS18" s="164">
        <f>DQ18/DM18*100</f>
        <v>58.865524095992704</v>
      </c>
      <c r="DT18" s="164">
        <f t="shared" ref="DT18" si="120">SUM(DT7:DT17)</f>
        <v>12318046.999299999</v>
      </c>
      <c r="DU18" s="164">
        <f t="shared" ref="DU18" si="121">SUM(DU7:DU17)</f>
        <v>8432071.5980301164</v>
      </c>
      <c r="DV18" s="164">
        <f t="shared" ref="DV18" si="122">SUM(DV7:DV17)</f>
        <v>6834327.5495000007</v>
      </c>
      <c r="DW18" s="164">
        <f>DV18/DU18*100</f>
        <v>81.051583469673361</v>
      </c>
      <c r="DX18" s="164">
        <f>DV18/DT18*100</f>
        <v>55.482233099844294</v>
      </c>
      <c r="DY18" s="164">
        <f t="shared" ref="DY18" si="123">SUM(DY7:DY17)</f>
        <v>6460666.7533000009</v>
      </c>
      <c r="DZ18" s="164">
        <f t="shared" ref="DZ18" si="124">SUM(DZ7:DZ17)</f>
        <v>4697805.8854998555</v>
      </c>
      <c r="EA18" s="164">
        <f t="shared" ref="EA18" si="125">SUM(EA7:EA17)</f>
        <v>3561254.2301000007</v>
      </c>
      <c r="EB18" s="164">
        <f>EA18/DZ18*100</f>
        <v>75.806755683373154</v>
      </c>
      <c r="EC18" s="164">
        <f>EA18/DY18*100</f>
        <v>55.122085166843981</v>
      </c>
      <c r="ED18" s="164">
        <f>DT18/DM18*100-100</f>
        <v>7.2352005767189524</v>
      </c>
      <c r="EE18" s="163">
        <f>DV18-DQ18</f>
        <v>72478.00240000058</v>
      </c>
    </row>
    <row r="19" spans="1:135" s="145" customFormat="1" ht="8.25" customHeight="1" x14ac:dyDescent="0.25">
      <c r="C19" s="165"/>
      <c r="D19" s="165"/>
      <c r="E19" s="165"/>
      <c r="F19" s="165"/>
      <c r="G19" s="197"/>
      <c r="H19" s="197"/>
      <c r="I19" s="197"/>
      <c r="J19" s="143"/>
      <c r="K19" s="143"/>
      <c r="L19" s="143"/>
      <c r="M19" s="143"/>
      <c r="N19" s="143"/>
      <c r="O19" s="143"/>
      <c r="P19" s="144"/>
      <c r="Q19" s="144"/>
      <c r="R19" s="143"/>
      <c r="S19" s="144"/>
      <c r="T19" s="146"/>
      <c r="U19" s="146"/>
      <c r="V19" s="146"/>
      <c r="W19" s="146"/>
      <c r="X19" s="144"/>
      <c r="Y19" s="144"/>
      <c r="Z19" s="143"/>
      <c r="AA19" s="143"/>
      <c r="AB19" s="143"/>
      <c r="AC19" s="143"/>
      <c r="AD19" s="143"/>
      <c r="AE19" s="143"/>
      <c r="AF19" s="146"/>
      <c r="AG19" s="146"/>
      <c r="AH19" s="146"/>
      <c r="AI19" s="146"/>
      <c r="AJ19" s="166"/>
      <c r="AK19" s="166"/>
      <c r="AL19" s="166"/>
      <c r="AM19" s="166"/>
      <c r="AN19" s="166"/>
      <c r="AO19" s="166"/>
      <c r="AP19" s="143"/>
      <c r="AQ19" s="142"/>
      <c r="AR19" s="146"/>
      <c r="AS19" s="146"/>
      <c r="AT19" s="146"/>
      <c r="AU19" s="166"/>
      <c r="AV19" s="146"/>
      <c r="AW19" s="146"/>
      <c r="AX19" s="166"/>
      <c r="AY19" s="146"/>
      <c r="AZ19" s="163"/>
      <c r="BA19" s="167"/>
      <c r="BB19" s="167"/>
      <c r="BC19" s="144"/>
      <c r="BD19" s="144"/>
      <c r="BE19" s="144"/>
      <c r="BF19" s="144"/>
      <c r="BG19" s="144"/>
      <c r="BH19" s="143"/>
      <c r="BI19" s="143"/>
      <c r="BJ19" s="143"/>
      <c r="BK19" s="143"/>
      <c r="BL19" s="166"/>
      <c r="BM19" s="166"/>
      <c r="BN19" s="163"/>
      <c r="BO19" s="163"/>
      <c r="BP19" s="166"/>
      <c r="BQ19" s="166"/>
      <c r="BR19" s="166"/>
      <c r="BS19" s="144"/>
      <c r="BT19" s="144"/>
      <c r="BU19" s="144"/>
      <c r="BV19" s="144"/>
      <c r="BW19" s="144"/>
      <c r="BX19" s="144"/>
      <c r="BY19" s="144"/>
      <c r="BZ19" s="144"/>
      <c r="CA19" s="168"/>
      <c r="CB19" s="168"/>
      <c r="CD19" s="168"/>
      <c r="CE19" s="168"/>
      <c r="CF19" s="168"/>
      <c r="CK19" s="168"/>
      <c r="CL19" s="168"/>
      <c r="CM19" s="168"/>
      <c r="CO19" s="168"/>
      <c r="CR19" s="168"/>
      <c r="CS19" s="168"/>
      <c r="CT19" s="168"/>
      <c r="CY19" s="168"/>
      <c r="CZ19" s="168"/>
      <c r="DA19" s="168"/>
      <c r="DC19" s="168"/>
      <c r="DF19" s="168"/>
      <c r="DG19" s="168"/>
      <c r="DH19" s="168"/>
      <c r="DM19" s="168"/>
      <c r="DN19" s="168"/>
      <c r="DO19" s="168"/>
      <c r="DQ19" s="168"/>
      <c r="DT19" s="168"/>
      <c r="DU19" s="168"/>
      <c r="DV19" s="168"/>
      <c r="DY19" s="168"/>
      <c r="DZ19" s="168"/>
      <c r="EA19" s="168"/>
    </row>
    <row r="20" spans="1:135" s="145" customFormat="1" ht="42.75" customHeight="1" x14ac:dyDescent="0.25">
      <c r="A20" s="170"/>
      <c r="B20" s="173" t="s">
        <v>137</v>
      </c>
      <c r="C20" s="163">
        <f>C18-C7</f>
        <v>102899231.98030005</v>
      </c>
      <c r="D20" s="163">
        <f>D18-D7</f>
        <v>91696221.57599999</v>
      </c>
      <c r="E20" s="163">
        <f>E18-E7</f>
        <v>64739012.804606661</v>
      </c>
      <c r="F20" s="163">
        <f>D20/C20*100</f>
        <v>89.112639435010692</v>
      </c>
      <c r="G20" s="163">
        <f>G18-G7</f>
        <v>53273102.204200029</v>
      </c>
      <c r="H20" s="163">
        <f>G20/E20*100</f>
        <v>82.289024648842428</v>
      </c>
      <c r="I20" s="163">
        <f>G20/C20*100</f>
        <v>51.772108672685825</v>
      </c>
      <c r="J20" s="163">
        <f>J18-J7</f>
        <v>101142806.99900001</v>
      </c>
      <c r="K20" s="163">
        <f t="shared" ref="K20:L20" si="126">K18-K7</f>
        <v>64476377.594611257</v>
      </c>
      <c r="L20" s="163">
        <f t="shared" si="126"/>
        <v>56322217.519899994</v>
      </c>
      <c r="M20" s="163">
        <f>L20/K20*100</f>
        <v>87.353259629472788</v>
      </c>
      <c r="N20" s="163">
        <f>L20/J20*100</f>
        <v>55.68583588989857</v>
      </c>
      <c r="O20" s="163">
        <f>J20/C20*100-100</f>
        <v>-1.7069369202253171</v>
      </c>
      <c r="P20" s="163">
        <f>P18-P7</f>
        <v>3049115.3157000015</v>
      </c>
      <c r="Q20" s="163">
        <f>Q18-Q7</f>
        <v>50918767.900000006</v>
      </c>
      <c r="R20" s="163">
        <f>R18-R7</f>
        <v>26948244.8697</v>
      </c>
      <c r="S20" s="163">
        <f t="shared" ref="S20" si="127">S18-S7</f>
        <v>27278190.840100002</v>
      </c>
      <c r="T20" s="163">
        <f>T18-T7</f>
        <v>17647212.950052496</v>
      </c>
      <c r="U20" s="163">
        <f>S20/R20*100</f>
        <v>101.22436905258712</v>
      </c>
      <c r="V20" s="163">
        <f>V18-V7</f>
        <v>14239540.261199996</v>
      </c>
      <c r="W20" s="163">
        <f>V20/T20*100</f>
        <v>80.690023413343795</v>
      </c>
      <c r="X20" s="163">
        <f>V20/R20*100</f>
        <v>52.840325334918617</v>
      </c>
      <c r="Y20" s="163">
        <f>Y18-Y7</f>
        <v>30397743.619299993</v>
      </c>
      <c r="Z20" s="163">
        <f t="shared" ref="Z20:AA20" si="128">Z18-Z7</f>
        <v>21410145.375611279</v>
      </c>
      <c r="AA20" s="163">
        <f t="shared" si="128"/>
        <v>17472237.3543</v>
      </c>
      <c r="AB20" s="163">
        <f>AA20/Z20*100</f>
        <v>81.607280323294646</v>
      </c>
      <c r="AC20" s="163">
        <f>AA20/Y20*100</f>
        <v>57.478731227954071</v>
      </c>
      <c r="AD20" s="163">
        <f>Y20/R20*100-100</f>
        <v>12.800457938092038</v>
      </c>
      <c r="AE20" s="163">
        <f>AE18-AE7</f>
        <v>3232697.093100002</v>
      </c>
      <c r="AF20" s="163">
        <f>AF18-AF7</f>
        <v>19223325.4804</v>
      </c>
      <c r="AG20" s="163">
        <f t="shared" ref="AG20" si="129">AG18-AG7</f>
        <v>19802103.647699993</v>
      </c>
      <c r="AH20" s="163">
        <f>AH18-AH7</f>
        <v>12739469.385329865</v>
      </c>
      <c r="AI20" s="163">
        <f>AG20/AF20*100</f>
        <v>103.01081188002624</v>
      </c>
      <c r="AJ20" s="163">
        <f>AJ18-AJ7</f>
        <v>9668438.4366000015</v>
      </c>
      <c r="AK20" s="163">
        <f>AJ20/AH20*100</f>
        <v>75.893572519854644</v>
      </c>
      <c r="AL20" s="163">
        <f>AJ20/AF20*100</f>
        <v>50.295347943090754</v>
      </c>
      <c r="AM20" s="163">
        <f>AM18-AM7</f>
        <v>22226629.282000002</v>
      </c>
      <c r="AN20" s="163">
        <f>AN18-AN7</f>
        <v>15830675.153999127</v>
      </c>
      <c r="AO20" s="163">
        <f>BC20+BR20+CF20+CT20+DH20</f>
        <v>11934473.544200003</v>
      </c>
      <c r="AP20" s="163">
        <f>AO20/AN20*100</f>
        <v>75.388278946429708</v>
      </c>
      <c r="AQ20" s="163">
        <f t="shared" ref="AQ20" si="130">AO20/AM20*100</f>
        <v>53.694482383188038</v>
      </c>
      <c r="AR20" s="163">
        <f>AM20/AF20*100-100</f>
        <v>15.623227129261025</v>
      </c>
      <c r="AS20" s="163">
        <f>AS18-AS7</f>
        <v>2266035.1076000021</v>
      </c>
      <c r="AT20" s="163">
        <f>AT18-AT7</f>
        <v>5886103.0720000016</v>
      </c>
      <c r="AU20" s="163">
        <f t="shared" ref="AU20:AV20" si="131">AU18-AU7</f>
        <v>5547114.2548999982</v>
      </c>
      <c r="AV20" s="163">
        <f t="shared" si="131"/>
        <v>3589614.2959981323</v>
      </c>
      <c r="AW20" s="163">
        <f>AU20/AT20*100</f>
        <v>94.240861688057038</v>
      </c>
      <c r="AX20" s="163">
        <f>AX18-AX7</f>
        <v>2132858.9817999988</v>
      </c>
      <c r="AY20" s="163">
        <f>AX20/AV20*100</f>
        <v>59.41749742243362</v>
      </c>
      <c r="AZ20" s="163">
        <f>AX20/AT20*100</f>
        <v>36.23550175235529</v>
      </c>
      <c r="BA20" s="163">
        <f>BA18-BA7</f>
        <v>6555641.038999998</v>
      </c>
      <c r="BB20" s="163">
        <f>BB18-BB7</f>
        <v>4640610.9663293958</v>
      </c>
      <c r="BC20" s="163">
        <f t="shared" ref="BC20" si="132">BC18-BC7</f>
        <v>2517720.730200001</v>
      </c>
      <c r="BD20" s="163">
        <f>BC20/BB20*100</f>
        <v>54.25407879410011</v>
      </c>
      <c r="BE20" s="163">
        <f>BC20/BA20*100</f>
        <v>38.405408643058585</v>
      </c>
      <c r="BF20" s="163">
        <f>BA20/AT20*100-100</f>
        <v>11.374893691294091</v>
      </c>
      <c r="BG20" s="163">
        <f>BC20-AX20</f>
        <v>384861.74840000225</v>
      </c>
      <c r="BH20" s="163">
        <f>BH18-BH7</f>
        <v>9061019.8505999986</v>
      </c>
      <c r="BI20" s="163">
        <f>BI18-BI7</f>
        <v>9779966.1548000034</v>
      </c>
      <c r="BJ20" s="163">
        <f>BJ18-BJ7</f>
        <v>6068816.7162503982</v>
      </c>
      <c r="BK20" s="163">
        <f>+BI20/BH20*100</f>
        <v>107.93449651423508</v>
      </c>
      <c r="BL20" s="163">
        <f>BL18-BL7</f>
        <v>4916836.5937000019</v>
      </c>
      <c r="BM20" s="163">
        <f>BL20/BK20*100</f>
        <v>4555389.3819771875</v>
      </c>
      <c r="BN20" s="163">
        <f>BL20/BJ20*100</f>
        <v>81.018043938190573</v>
      </c>
      <c r="BO20" s="163">
        <f>BL20/BH20*100</f>
        <v>54.263611323778541</v>
      </c>
      <c r="BP20" s="163">
        <f>BP18-BP7</f>
        <v>10714035.559999999</v>
      </c>
      <c r="BQ20" s="163">
        <f>BQ18-BQ7</f>
        <v>7712342.5677972436</v>
      </c>
      <c r="BR20" s="163">
        <f>BR18-BR7</f>
        <v>6313615.2707000012</v>
      </c>
      <c r="BS20" s="163">
        <f>BR20/BQ20*100</f>
        <v>81.863781531987385</v>
      </c>
      <c r="BT20" s="163">
        <f>BR20/BP20*100</f>
        <v>58.928451705642857</v>
      </c>
      <c r="BU20" s="163">
        <f>BP20/BH20*100-100</f>
        <v>18.243152941448869</v>
      </c>
      <c r="BV20" s="163">
        <f>BR20-BL20</f>
        <v>1396778.6769999992</v>
      </c>
      <c r="BW20" s="164">
        <f>BW18-BW7</f>
        <v>925150.72700000042</v>
      </c>
      <c r="BX20" s="164">
        <f t="shared" ref="BX20:BY20" si="133">BX18-BX7</f>
        <v>978744.83880000003</v>
      </c>
      <c r="BY20" s="164">
        <f t="shared" si="133"/>
        <v>686513.96147550037</v>
      </c>
      <c r="BZ20" s="164">
        <f>BX20/BW20*100</f>
        <v>105.79301407174914</v>
      </c>
      <c r="CA20" s="164">
        <f>CA18-CA7</f>
        <v>408999.24379999982</v>
      </c>
      <c r="CB20" s="164">
        <f>CA20/BY20*100</f>
        <v>59.576245604816556</v>
      </c>
      <c r="CC20" s="164">
        <f>CA20/BW20*100</f>
        <v>44.208930703245244</v>
      </c>
      <c r="CD20" s="164">
        <f t="shared" ref="CD20:CF20" si="134">CD18-CD7</f>
        <v>1059555.8149999999</v>
      </c>
      <c r="CE20" s="164">
        <f t="shared" si="134"/>
        <v>806996.21787729673</v>
      </c>
      <c r="CF20" s="164">
        <f t="shared" si="134"/>
        <v>854150.34760000044</v>
      </c>
      <c r="CG20" s="164">
        <f>CF20/CE20*100</f>
        <v>105.84316613611111</v>
      </c>
      <c r="CH20" s="164">
        <f>CF20/CD20*100</f>
        <v>80.614002160896121</v>
      </c>
      <c r="CI20" s="164">
        <f>CD20/BW20*100-100</f>
        <v>14.527912487929058</v>
      </c>
      <c r="CJ20" s="164">
        <f>CF20-CA20</f>
        <v>445151.10380000062</v>
      </c>
      <c r="CK20" s="164">
        <f t="shared" ref="CK20:CM20" si="135">CK18-CK7</f>
        <v>390668</v>
      </c>
      <c r="CL20" s="164">
        <f t="shared" si="135"/>
        <v>526459.05199999991</v>
      </c>
      <c r="CM20" s="164">
        <f t="shared" si="135"/>
        <v>276470.66666666674</v>
      </c>
      <c r="CN20" s="164">
        <f>CL20/CK20*100</f>
        <v>134.75868307616696</v>
      </c>
      <c r="CO20" s="164">
        <f t="shared" ref="CO20" si="136">CO18-CO7</f>
        <v>326801.91100000008</v>
      </c>
      <c r="CP20" s="164">
        <f>CO20/CM20*100</f>
        <v>118.20491299860623</v>
      </c>
      <c r="CQ20" s="164">
        <f>CO20/CK20*100</f>
        <v>83.652080794946116</v>
      </c>
      <c r="CR20" s="164">
        <f t="shared" ref="CR20" si="137">CR18-CR7</f>
        <v>429630.30000000005</v>
      </c>
      <c r="CS20" s="164">
        <f>CS18-CS7</f>
        <v>329103.27165354334</v>
      </c>
      <c r="CT20" s="164">
        <f>CT18-CT7</f>
        <v>380459.36900000001</v>
      </c>
      <c r="CU20" s="164">
        <f>CT20/CS20*100</f>
        <v>115.60485773612142</v>
      </c>
      <c r="CV20" s="164">
        <f>CT20/CR20*100</f>
        <v>88.555059780467062</v>
      </c>
      <c r="CW20" s="164">
        <f>CR20/CK20*100-100</f>
        <v>9.9732509445360336</v>
      </c>
      <c r="CX20" s="164">
        <f>CT20-CO20</f>
        <v>53657.457999999926</v>
      </c>
      <c r="CY20" s="164">
        <f t="shared" ref="CY20:DA20" si="138">CY18-CY7</f>
        <v>2960383.8308000001</v>
      </c>
      <c r="CZ20" s="164">
        <f t="shared" si="138"/>
        <v>2969819.3472000002</v>
      </c>
      <c r="DA20" s="164">
        <f t="shared" si="138"/>
        <v>2114444.3699391671</v>
      </c>
      <c r="DB20" s="164">
        <f>CZ20/CY20*100</f>
        <v>100.31872611591214</v>
      </c>
      <c r="DC20" s="164">
        <f>DC18-DC7</f>
        <v>1612944.1961999999</v>
      </c>
      <c r="DD20" s="164">
        <f>DC20/DA20*100</f>
        <v>76.282176969565043</v>
      </c>
      <c r="DE20" s="164">
        <f>DC20/CY20*100</f>
        <v>54.484292861582261</v>
      </c>
      <c r="DF20" s="164">
        <f t="shared" ref="DF20:DG20" si="139">DF18-DF7</f>
        <v>3467766.568</v>
      </c>
      <c r="DG20" s="164">
        <f t="shared" si="139"/>
        <v>2341622.1303416532</v>
      </c>
      <c r="DH20" s="164">
        <f>DH18-DH7</f>
        <v>1868527.8266999996</v>
      </c>
      <c r="DI20" s="164">
        <f>DH20/DG20*100</f>
        <v>79.79630028639049</v>
      </c>
      <c r="DJ20" s="164">
        <f>DH20/DF20*100</f>
        <v>53.88274527883388</v>
      </c>
      <c r="DK20" s="164">
        <f>DF20/CY20*100-100</f>
        <v>17.139086219873306</v>
      </c>
      <c r="DL20" s="164">
        <f>DH20-DC20</f>
        <v>255583.63049999974</v>
      </c>
      <c r="DM20" s="164">
        <f t="shared" ref="DM20:DO20" si="140">DM18-DM7</f>
        <v>5760614.2903999975</v>
      </c>
      <c r="DN20" s="164">
        <f t="shared" si="140"/>
        <v>5157309.6053999998</v>
      </c>
      <c r="DO20" s="164">
        <f t="shared" si="140"/>
        <v>3998405.3728916664</v>
      </c>
      <c r="DP20" s="164">
        <f>DN20/DM20*100</f>
        <v>89.527077242345527</v>
      </c>
      <c r="DQ20" s="164">
        <f t="shared" ref="DQ20" si="141">DQ18-DQ7</f>
        <v>3133899.0470999996</v>
      </c>
      <c r="DR20" s="164">
        <f>DQ20/DO20*100</f>
        <v>78.378722386358447</v>
      </c>
      <c r="DS20" s="164">
        <f>DQ20/DM20*100</f>
        <v>54.402167704972179</v>
      </c>
      <c r="DT20" s="164">
        <f t="shared" ref="DT20:DV20" si="142">DT18-DT7</f>
        <v>6305617.8992999988</v>
      </c>
      <c r="DU20" s="164">
        <f t="shared" si="142"/>
        <v>4296008.3980301162</v>
      </c>
      <c r="DV20" s="164">
        <f t="shared" si="142"/>
        <v>3485426.4495000001</v>
      </c>
      <c r="DW20" s="164">
        <f>DV20/DU20*100</f>
        <v>81.131741993293147</v>
      </c>
      <c r="DX20" s="164">
        <f>DV20/DT20*100</f>
        <v>55.274939033126728</v>
      </c>
      <c r="DY20" s="164">
        <f t="shared" ref="DY20:DZ20" si="143">DY18-DY7</f>
        <v>2719670.4533000011</v>
      </c>
      <c r="DZ20" s="164">
        <f t="shared" si="143"/>
        <v>1891947.2854998554</v>
      </c>
      <c r="EA20" s="164">
        <f>EA18-EA7</f>
        <v>1451714.5301000006</v>
      </c>
      <c r="EB20" s="164">
        <f>EA20/DZ20*100</f>
        <v>76.731235654721502</v>
      </c>
      <c r="EC20" s="164">
        <f>EA20/DY20*100</f>
        <v>53.378324875299334</v>
      </c>
      <c r="ED20" s="164">
        <f>DT20/DM20*100-100</f>
        <v>9.4608592317705416</v>
      </c>
      <c r="EE20" s="163">
        <f>DV20-DQ20</f>
        <v>351527.40240000049</v>
      </c>
    </row>
    <row r="22" spans="1:135" hidden="1" x14ac:dyDescent="0.3">
      <c r="A22" s="152" t="s">
        <v>148</v>
      </c>
    </row>
  </sheetData>
  <mergeCells count="62">
    <mergeCell ref="BF3:BG3"/>
    <mergeCell ref="P5:P6"/>
    <mergeCell ref="O3:Q3"/>
    <mergeCell ref="C4:P4"/>
    <mergeCell ref="AR3:AS3"/>
    <mergeCell ref="BF5:BF6"/>
    <mergeCell ref="Y5:AC5"/>
    <mergeCell ref="AF4:AS4"/>
    <mergeCell ref="CY2:DL2"/>
    <mergeCell ref="BH5:BO5"/>
    <mergeCell ref="BU5:BU6"/>
    <mergeCell ref="BA5:BE5"/>
    <mergeCell ref="AD3:AE3"/>
    <mergeCell ref="CO2:CX2"/>
    <mergeCell ref="DK5:DK6"/>
    <mergeCell ref="CK5:CQ5"/>
    <mergeCell ref="CX5:CX6"/>
    <mergeCell ref="AR5:AR6"/>
    <mergeCell ref="CK4:CX4"/>
    <mergeCell ref="CI3:CJ3"/>
    <mergeCell ref="BU3:BV3"/>
    <mergeCell ref="CR5:CV5"/>
    <mergeCell ref="BH4:BV4"/>
    <mergeCell ref="AT5:AZ5"/>
    <mergeCell ref="R1:AE1"/>
    <mergeCell ref="CA2:CH2"/>
    <mergeCell ref="AM5:AQ5"/>
    <mergeCell ref="J5:N5"/>
    <mergeCell ref="CJ5:CJ6"/>
    <mergeCell ref="BW4:CJ4"/>
    <mergeCell ref="BG5:BG6"/>
    <mergeCell ref="AF5:AL5"/>
    <mergeCell ref="AT4:BG4"/>
    <mergeCell ref="C1:Q1"/>
    <mergeCell ref="C2:Q2"/>
    <mergeCell ref="R2:AE2"/>
    <mergeCell ref="AE5:AE6"/>
    <mergeCell ref="AD5:AD6"/>
    <mergeCell ref="R4:AE4"/>
    <mergeCell ref="O5:O6"/>
    <mergeCell ref="CY4:DL4"/>
    <mergeCell ref="DM5:DS5"/>
    <mergeCell ref="DM4:EE4"/>
    <mergeCell ref="EE5:EE6"/>
    <mergeCell ref="ED5:ED6"/>
    <mergeCell ref="DF5:DJ5"/>
    <mergeCell ref="DL5:DL6"/>
    <mergeCell ref="CY5:DE5"/>
    <mergeCell ref="CW5:CW6"/>
    <mergeCell ref="BP5:BT5"/>
    <mergeCell ref="AS5:AS6"/>
    <mergeCell ref="BV5:BV6"/>
    <mergeCell ref="DT5:EC5"/>
    <mergeCell ref="G19:I19"/>
    <mergeCell ref="CD5:CH5"/>
    <mergeCell ref="CI5:CI6"/>
    <mergeCell ref="BW5:CC5"/>
    <mergeCell ref="C5:I5"/>
    <mergeCell ref="R5:X5"/>
    <mergeCell ref="A4:A6"/>
    <mergeCell ref="B4:B6"/>
    <mergeCell ref="Q4:Q6"/>
  </mergeCells>
  <conditionalFormatting sqref="AD7:AD16">
    <cfRule type="cellIs" dxfId="2" priority="128" stopIfTrue="1" operator="lessThan">
      <formula>-1</formula>
    </cfRule>
  </conditionalFormatting>
  <conditionalFormatting sqref="S19:V19">
    <cfRule type="cellIs" dxfId="1" priority="2" stopIfTrue="1" operator="lessThan">
      <formula>-1000</formula>
    </cfRule>
  </conditionalFormatting>
  <conditionalFormatting sqref="R19:V19">
    <cfRule type="cellIs" dxfId="0" priority="1" stopIfTrue="1" operator="lessThan">
      <formula>-1</formula>
    </cfRule>
  </conditionalFormatting>
  <pageMargins left="0.17" right="0.2" top="0.32" bottom="0.15748031496063" header="0.28999999999999998" footer="0.15748031496063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C9" sqref="C9"/>
    </sheetView>
  </sheetViews>
  <sheetFormatPr defaultRowHeight="15" x14ac:dyDescent="0.2"/>
  <cols>
    <col min="2" max="2" width="17.5" customWidth="1"/>
    <col min="3" max="5" width="14" customWidth="1"/>
    <col min="6" max="6" width="18.625" customWidth="1"/>
    <col min="7" max="7" width="27.75" customWidth="1"/>
  </cols>
  <sheetData>
    <row r="2" spans="1:7" ht="45" x14ac:dyDescent="0.2">
      <c r="A2" s="236" t="s">
        <v>58</v>
      </c>
      <c r="B2" s="234" t="s">
        <v>56</v>
      </c>
      <c r="C2" s="238" t="s">
        <v>124</v>
      </c>
      <c r="D2" s="239"/>
      <c r="E2" s="240"/>
      <c r="F2" s="191" t="s">
        <v>142</v>
      </c>
      <c r="G2" s="195">
        <v>6.8000000000000005E-2</v>
      </c>
    </row>
    <row r="3" spans="1:7" ht="30" customHeight="1" x14ac:dyDescent="0.2">
      <c r="A3" s="237"/>
      <c r="B3" s="235"/>
      <c r="C3" s="193" t="s">
        <v>143</v>
      </c>
      <c r="D3" s="192" t="s">
        <v>144</v>
      </c>
      <c r="E3" s="191"/>
    </row>
    <row r="4" spans="1:7" x14ac:dyDescent="0.2">
      <c r="A4" s="181">
        <v>1</v>
      </c>
      <c r="B4" s="147" t="s">
        <v>59</v>
      </c>
    </row>
    <row r="5" spans="1:7" x14ac:dyDescent="0.2">
      <c r="A5" s="181">
        <v>2</v>
      </c>
      <c r="B5" s="147" t="s">
        <v>45</v>
      </c>
    </row>
    <row r="6" spans="1:7" x14ac:dyDescent="0.2">
      <c r="A6" s="181">
        <v>3</v>
      </c>
      <c r="B6" s="147" t="s">
        <v>46</v>
      </c>
    </row>
    <row r="7" spans="1:7" x14ac:dyDescent="0.2">
      <c r="A7" s="181">
        <v>4</v>
      </c>
      <c r="B7" s="147" t="s">
        <v>47</v>
      </c>
    </row>
    <row r="8" spans="1:7" x14ac:dyDescent="0.2">
      <c r="A8" s="181">
        <v>5</v>
      </c>
      <c r="B8" s="147" t="s">
        <v>48</v>
      </c>
    </row>
    <row r="9" spans="1:7" x14ac:dyDescent="0.2">
      <c r="A9" s="181">
        <v>6</v>
      </c>
      <c r="B9" s="147" t="s">
        <v>49</v>
      </c>
    </row>
    <row r="10" spans="1:7" x14ac:dyDescent="0.2">
      <c r="A10" s="181">
        <v>7</v>
      </c>
      <c r="B10" s="147" t="s">
        <v>50</v>
      </c>
    </row>
    <row r="11" spans="1:7" x14ac:dyDescent="0.2">
      <c r="A11" s="181">
        <v>8</v>
      </c>
      <c r="B11" s="147" t="s">
        <v>51</v>
      </c>
    </row>
    <row r="12" spans="1:7" x14ac:dyDescent="0.2">
      <c r="A12" s="181">
        <v>9</v>
      </c>
      <c r="B12" s="147" t="s">
        <v>52</v>
      </c>
    </row>
    <row r="13" spans="1:7" x14ac:dyDescent="0.2">
      <c r="A13" s="181">
        <v>10</v>
      </c>
      <c r="B13" s="147" t="s">
        <v>53</v>
      </c>
    </row>
    <row r="14" spans="1:7" x14ac:dyDescent="0.2">
      <c r="A14" s="180">
        <v>11</v>
      </c>
      <c r="B14" s="147" t="s">
        <v>54</v>
      </c>
    </row>
  </sheetData>
  <mergeCells count="3">
    <mergeCell ref="B2:B3"/>
    <mergeCell ref="A2:A3"/>
    <mergeCell ref="C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">
      <c r="B1" s="358" t="s">
        <v>5</v>
      </c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42"/>
      <c r="T1" s="36"/>
      <c r="U1" s="36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">
      <c r="B2" s="359" t="s">
        <v>103</v>
      </c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43"/>
      <c r="T2" s="37"/>
      <c r="U2" s="3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360" t="s">
        <v>4</v>
      </c>
      <c r="P3" s="360"/>
      <c r="Q3" s="360"/>
      <c r="R3" s="360"/>
      <c r="S3" s="11"/>
      <c r="T3" s="11"/>
      <c r="U3" s="11"/>
      <c r="V3" s="11"/>
      <c r="W3" s="11"/>
      <c r="X3" s="11"/>
      <c r="Y3" s="360"/>
      <c r="Z3" s="360"/>
      <c r="AA3" s="360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02" t="s">
        <v>1</v>
      </c>
      <c r="C4" s="366" t="s">
        <v>6</v>
      </c>
      <c r="D4" s="367" t="s">
        <v>7</v>
      </c>
      <c r="E4" s="367" t="s">
        <v>8</v>
      </c>
      <c r="F4" s="314" t="s">
        <v>9</v>
      </c>
      <c r="G4" s="314"/>
      <c r="H4" s="315"/>
      <c r="I4" s="320" t="s">
        <v>10</v>
      </c>
      <c r="J4" s="320"/>
      <c r="K4" s="321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343"/>
      <c r="AM4" s="343"/>
      <c r="AN4" s="343"/>
      <c r="AO4" s="343"/>
      <c r="AP4" s="343"/>
      <c r="AQ4" s="343"/>
      <c r="AR4" s="343"/>
      <c r="AS4" s="343"/>
      <c r="AT4" s="343"/>
      <c r="AU4" s="343"/>
      <c r="AV4" s="343"/>
      <c r="AW4" s="343"/>
      <c r="AX4" s="343"/>
      <c r="AY4" s="343"/>
      <c r="AZ4" s="343"/>
      <c r="BA4" s="343"/>
      <c r="BB4" s="343"/>
      <c r="BC4" s="343"/>
      <c r="BD4" s="343"/>
      <c r="BE4" s="343"/>
      <c r="BF4" s="12"/>
      <c r="BG4" s="308" t="s">
        <v>11</v>
      </c>
      <c r="BH4" s="309"/>
      <c r="BI4" s="343"/>
      <c r="BJ4" s="343"/>
      <c r="BK4" s="343"/>
      <c r="BL4" s="343"/>
      <c r="BM4" s="343"/>
      <c r="BN4" s="343"/>
      <c r="BO4" s="343"/>
      <c r="BP4" s="343"/>
      <c r="BQ4" s="343"/>
      <c r="BR4" s="343"/>
      <c r="BS4" s="343"/>
      <c r="BT4" s="12"/>
      <c r="BU4" s="12"/>
      <c r="BV4" s="12"/>
      <c r="BW4" s="337" t="s">
        <v>12</v>
      </c>
      <c r="BX4" s="338"/>
    </row>
    <row r="5" spans="2:80" ht="18" customHeight="1" x14ac:dyDescent="0.2">
      <c r="B5" s="302"/>
      <c r="C5" s="366"/>
      <c r="D5" s="368"/>
      <c r="E5" s="368"/>
      <c r="F5" s="316"/>
      <c r="G5" s="316"/>
      <c r="H5" s="317"/>
      <c r="I5" s="322"/>
      <c r="J5" s="322"/>
      <c r="K5" s="323"/>
      <c r="L5" s="273" t="s">
        <v>13</v>
      </c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5"/>
      <c r="AN5" s="307"/>
      <c r="AO5" s="307"/>
      <c r="AP5" s="307"/>
      <c r="AQ5" s="307"/>
      <c r="AR5" s="307"/>
      <c r="AS5" s="307"/>
      <c r="AT5" s="307"/>
      <c r="AU5" s="307"/>
      <c r="AV5" s="241"/>
      <c r="AW5" s="242"/>
      <c r="AX5" s="242"/>
      <c r="AY5" s="242"/>
      <c r="AZ5" s="242"/>
      <c r="BA5" s="242"/>
      <c r="BB5" s="242"/>
      <c r="BC5" s="242"/>
      <c r="BD5" s="242"/>
      <c r="BE5" s="243"/>
      <c r="BF5" s="306" t="s">
        <v>15</v>
      </c>
      <c r="BG5" s="310"/>
      <c r="BH5" s="311"/>
      <c r="BI5" s="241" t="s">
        <v>14</v>
      </c>
      <c r="BJ5" s="242"/>
      <c r="BK5" s="242"/>
      <c r="BL5" s="243"/>
      <c r="BM5" s="255"/>
      <c r="BN5" s="256"/>
      <c r="BO5" s="41"/>
      <c r="BP5" s="255"/>
      <c r="BQ5" s="255"/>
      <c r="BR5" s="255"/>
      <c r="BS5" s="255"/>
      <c r="BT5" s="255"/>
      <c r="BU5" s="255"/>
      <c r="BV5" s="306" t="s">
        <v>16</v>
      </c>
      <c r="BW5" s="339"/>
      <c r="BX5" s="340"/>
    </row>
    <row r="6" spans="2:80" ht="37.5" customHeight="1" x14ac:dyDescent="0.2">
      <c r="B6" s="302"/>
      <c r="C6" s="366"/>
      <c r="D6" s="368"/>
      <c r="E6" s="368"/>
      <c r="F6" s="316"/>
      <c r="G6" s="316"/>
      <c r="H6" s="317"/>
      <c r="I6" s="322"/>
      <c r="J6" s="322"/>
      <c r="K6" s="323"/>
      <c r="L6" s="326" t="s">
        <v>17</v>
      </c>
      <c r="M6" s="327"/>
      <c r="N6" s="327"/>
      <c r="O6" s="327"/>
      <c r="P6" s="327"/>
      <c r="Q6" s="327"/>
      <c r="R6" s="328"/>
      <c r="S6" s="294" t="s">
        <v>74</v>
      </c>
      <c r="T6" s="294" t="s">
        <v>67</v>
      </c>
      <c r="U6" s="292" t="s">
        <v>68</v>
      </c>
      <c r="V6" s="288" t="s">
        <v>73</v>
      </c>
      <c r="W6" s="288" t="s">
        <v>18</v>
      </c>
      <c r="X6" s="288" t="s">
        <v>42</v>
      </c>
      <c r="Y6" s="276" t="s">
        <v>19</v>
      </c>
      <c r="Z6" s="276"/>
      <c r="AA6" s="277"/>
      <c r="AB6" s="294" t="s">
        <v>69</v>
      </c>
      <c r="AC6" s="294" t="s">
        <v>67</v>
      </c>
      <c r="AD6" s="292" t="s">
        <v>68</v>
      </c>
      <c r="AE6" s="288" t="s">
        <v>62</v>
      </c>
      <c r="AF6" s="288" t="s">
        <v>18</v>
      </c>
      <c r="AG6" s="288" t="s">
        <v>43</v>
      </c>
      <c r="AH6" s="282" t="s">
        <v>20</v>
      </c>
      <c r="AI6" s="283"/>
      <c r="AJ6" s="276" t="s">
        <v>70</v>
      </c>
      <c r="AK6" s="277"/>
      <c r="AL6" s="276" t="s">
        <v>21</v>
      </c>
      <c r="AM6" s="277"/>
      <c r="AN6" s="267" t="s">
        <v>36</v>
      </c>
      <c r="AO6" s="268"/>
      <c r="AP6" s="254" t="s">
        <v>22</v>
      </c>
      <c r="AQ6" s="255"/>
      <c r="AR6" s="255"/>
      <c r="AS6" s="255"/>
      <c r="AT6" s="255"/>
      <c r="AU6" s="256"/>
      <c r="AV6" s="261" t="s">
        <v>23</v>
      </c>
      <c r="AW6" s="262"/>
      <c r="AX6" s="244" t="s">
        <v>24</v>
      </c>
      <c r="AY6" s="245"/>
      <c r="AZ6" s="254" t="s">
        <v>25</v>
      </c>
      <c r="BA6" s="255"/>
      <c r="BB6" s="255"/>
      <c r="BC6" s="256"/>
      <c r="BD6" s="244" t="s">
        <v>26</v>
      </c>
      <c r="BE6" s="245"/>
      <c r="BF6" s="306"/>
      <c r="BG6" s="310"/>
      <c r="BH6" s="311"/>
      <c r="BI6" s="344" t="s">
        <v>63</v>
      </c>
      <c r="BJ6" s="345"/>
      <c r="BK6" s="350" t="s">
        <v>64</v>
      </c>
      <c r="BL6" s="351"/>
      <c r="BM6" s="356" t="s">
        <v>60</v>
      </c>
      <c r="BN6" s="351"/>
      <c r="BO6" s="335" t="s">
        <v>66</v>
      </c>
      <c r="BP6" s="296" t="s">
        <v>71</v>
      </c>
      <c r="BQ6" s="297"/>
      <c r="BR6" s="329" t="s">
        <v>27</v>
      </c>
      <c r="BS6" s="330"/>
      <c r="BT6" s="244" t="s">
        <v>26</v>
      </c>
      <c r="BU6" s="245"/>
      <c r="BV6" s="306"/>
      <c r="BW6" s="339"/>
      <c r="BX6" s="340"/>
    </row>
    <row r="7" spans="2:80" ht="34.5" customHeight="1" x14ac:dyDescent="0.2">
      <c r="B7" s="302"/>
      <c r="C7" s="366"/>
      <c r="D7" s="368"/>
      <c r="E7" s="368"/>
      <c r="F7" s="316"/>
      <c r="G7" s="316"/>
      <c r="H7" s="317"/>
      <c r="I7" s="322"/>
      <c r="J7" s="322"/>
      <c r="K7" s="323"/>
      <c r="L7" s="276" t="s">
        <v>28</v>
      </c>
      <c r="M7" s="276"/>
      <c r="N7" s="277"/>
      <c r="O7" s="276" t="s">
        <v>29</v>
      </c>
      <c r="P7" s="276"/>
      <c r="Q7" s="276"/>
      <c r="R7" s="277"/>
      <c r="S7" s="295"/>
      <c r="T7" s="295"/>
      <c r="U7" s="293"/>
      <c r="V7" s="362"/>
      <c r="W7" s="364"/>
      <c r="X7" s="289"/>
      <c r="Y7" s="278"/>
      <c r="Z7" s="278"/>
      <c r="AA7" s="279"/>
      <c r="AB7" s="295"/>
      <c r="AC7" s="295"/>
      <c r="AD7" s="293"/>
      <c r="AE7" s="289"/>
      <c r="AF7" s="289"/>
      <c r="AG7" s="289"/>
      <c r="AH7" s="284"/>
      <c r="AI7" s="285"/>
      <c r="AJ7" s="278"/>
      <c r="AK7" s="279"/>
      <c r="AL7" s="278"/>
      <c r="AM7" s="279"/>
      <c r="AN7" s="269"/>
      <c r="AO7" s="270"/>
      <c r="AP7" s="267" t="s">
        <v>30</v>
      </c>
      <c r="AQ7" s="268"/>
      <c r="AR7" s="267" t="s">
        <v>31</v>
      </c>
      <c r="AS7" s="268"/>
      <c r="AT7" s="267" t="s">
        <v>32</v>
      </c>
      <c r="AU7" s="268"/>
      <c r="AV7" s="263"/>
      <c r="AW7" s="264"/>
      <c r="AX7" s="246"/>
      <c r="AY7" s="247"/>
      <c r="AZ7" s="250" t="s">
        <v>33</v>
      </c>
      <c r="BA7" s="251"/>
      <c r="BB7" s="257" t="s">
        <v>34</v>
      </c>
      <c r="BC7" s="258"/>
      <c r="BD7" s="246"/>
      <c r="BE7" s="247"/>
      <c r="BF7" s="306"/>
      <c r="BG7" s="310"/>
      <c r="BH7" s="311"/>
      <c r="BI7" s="346"/>
      <c r="BJ7" s="347"/>
      <c r="BK7" s="352"/>
      <c r="BL7" s="353"/>
      <c r="BM7" s="357" t="s">
        <v>61</v>
      </c>
      <c r="BN7" s="353"/>
      <c r="BO7" s="336"/>
      <c r="BP7" s="298"/>
      <c r="BQ7" s="299"/>
      <c r="BR7" s="331"/>
      <c r="BS7" s="332"/>
      <c r="BT7" s="246"/>
      <c r="BU7" s="247"/>
      <c r="BV7" s="306"/>
      <c r="BW7" s="339"/>
      <c r="BX7" s="340"/>
    </row>
    <row r="8" spans="2:80" ht="70.5" customHeight="1" x14ac:dyDescent="0.2">
      <c r="B8" s="302"/>
      <c r="C8" s="366"/>
      <c r="D8" s="368"/>
      <c r="E8" s="368"/>
      <c r="F8" s="318"/>
      <c r="G8" s="318"/>
      <c r="H8" s="319"/>
      <c r="I8" s="324"/>
      <c r="J8" s="324"/>
      <c r="K8" s="325"/>
      <c r="L8" s="280"/>
      <c r="M8" s="280"/>
      <c r="N8" s="281"/>
      <c r="O8" s="280"/>
      <c r="P8" s="280"/>
      <c r="Q8" s="280"/>
      <c r="R8" s="281"/>
      <c r="S8" s="295"/>
      <c r="T8" s="295"/>
      <c r="U8" s="293"/>
      <c r="V8" s="362"/>
      <c r="W8" s="364"/>
      <c r="X8" s="289"/>
      <c r="Y8" s="280"/>
      <c r="Z8" s="280"/>
      <c r="AA8" s="281"/>
      <c r="AB8" s="295"/>
      <c r="AC8" s="295"/>
      <c r="AD8" s="293"/>
      <c r="AE8" s="289"/>
      <c r="AF8" s="289"/>
      <c r="AG8" s="289"/>
      <c r="AH8" s="286"/>
      <c r="AI8" s="287"/>
      <c r="AJ8" s="280"/>
      <c r="AK8" s="281"/>
      <c r="AL8" s="280"/>
      <c r="AM8" s="281"/>
      <c r="AN8" s="271"/>
      <c r="AO8" s="272"/>
      <c r="AP8" s="271"/>
      <c r="AQ8" s="272"/>
      <c r="AR8" s="271"/>
      <c r="AS8" s="272"/>
      <c r="AT8" s="271"/>
      <c r="AU8" s="272"/>
      <c r="AV8" s="265"/>
      <c r="AW8" s="266"/>
      <c r="AX8" s="248"/>
      <c r="AY8" s="249"/>
      <c r="AZ8" s="252"/>
      <c r="BA8" s="253"/>
      <c r="BB8" s="259"/>
      <c r="BC8" s="260"/>
      <c r="BD8" s="248"/>
      <c r="BE8" s="249"/>
      <c r="BF8" s="306"/>
      <c r="BG8" s="312"/>
      <c r="BH8" s="313"/>
      <c r="BI8" s="348"/>
      <c r="BJ8" s="349"/>
      <c r="BK8" s="354"/>
      <c r="BL8" s="355"/>
      <c r="BM8" s="304"/>
      <c r="BN8" s="305"/>
      <c r="BO8" s="336"/>
      <c r="BP8" s="300"/>
      <c r="BQ8" s="301"/>
      <c r="BR8" s="333"/>
      <c r="BS8" s="334"/>
      <c r="BT8" s="248"/>
      <c r="BU8" s="249"/>
      <c r="BV8" s="306"/>
      <c r="BW8" s="341"/>
      <c r="BX8" s="342"/>
    </row>
    <row r="9" spans="2:80" ht="27.75" customHeight="1" x14ac:dyDescent="0.2">
      <c r="B9" s="302"/>
      <c r="C9" s="366"/>
      <c r="D9" s="369"/>
      <c r="E9" s="369"/>
      <c r="F9" s="25" t="s">
        <v>35</v>
      </c>
      <c r="G9" s="24" t="s">
        <v>0</v>
      </c>
      <c r="H9" s="24" t="s">
        <v>2</v>
      </c>
      <c r="I9" s="25" t="s">
        <v>35</v>
      </c>
      <c r="J9" s="24" t="s">
        <v>0</v>
      </c>
      <c r="K9" s="26" t="s">
        <v>2</v>
      </c>
      <c r="L9" s="25" t="s">
        <v>35</v>
      </c>
      <c r="M9" s="4" t="s">
        <v>0</v>
      </c>
      <c r="N9" s="26" t="s">
        <v>2</v>
      </c>
      <c r="O9" s="25" t="s">
        <v>35</v>
      </c>
      <c r="P9" s="25"/>
      <c r="Q9" s="4" t="s">
        <v>0</v>
      </c>
      <c r="R9" s="38" t="s">
        <v>2</v>
      </c>
      <c r="S9" s="295"/>
      <c r="T9" s="295"/>
      <c r="U9" s="293"/>
      <c r="V9" s="362"/>
      <c r="W9" s="364"/>
      <c r="X9" s="289"/>
      <c r="Y9" s="25" t="s">
        <v>35</v>
      </c>
      <c r="Z9" s="4" t="s">
        <v>0</v>
      </c>
      <c r="AA9" s="38" t="s">
        <v>2</v>
      </c>
      <c r="AB9" s="295"/>
      <c r="AC9" s="295"/>
      <c r="AD9" s="293"/>
      <c r="AE9" s="289"/>
      <c r="AF9" s="289"/>
      <c r="AG9" s="289"/>
      <c r="AH9" s="25" t="s">
        <v>35</v>
      </c>
      <c r="AI9" s="4" t="s">
        <v>0</v>
      </c>
      <c r="AJ9" s="25" t="s">
        <v>35</v>
      </c>
      <c r="AK9" s="4" t="s">
        <v>0</v>
      </c>
      <c r="AL9" s="25" t="s">
        <v>35</v>
      </c>
      <c r="AM9" s="4" t="s">
        <v>0</v>
      </c>
      <c r="AN9" s="25" t="s">
        <v>35</v>
      </c>
      <c r="AO9" s="4" t="s">
        <v>0</v>
      </c>
      <c r="AP9" s="25" t="s">
        <v>35</v>
      </c>
      <c r="AQ9" s="4" t="s">
        <v>0</v>
      </c>
      <c r="AR9" s="25" t="s">
        <v>35</v>
      </c>
      <c r="AS9" s="4" t="s">
        <v>0</v>
      </c>
      <c r="AT9" s="25" t="s">
        <v>35</v>
      </c>
      <c r="AU9" s="13" t="s">
        <v>0</v>
      </c>
      <c r="AV9" s="25" t="s">
        <v>35</v>
      </c>
      <c r="AW9" s="13" t="s">
        <v>0</v>
      </c>
      <c r="AX9" s="25" t="s">
        <v>35</v>
      </c>
      <c r="AY9" s="13" t="s">
        <v>0</v>
      </c>
      <c r="AZ9" s="25" t="s">
        <v>35</v>
      </c>
      <c r="BA9" s="13" t="s">
        <v>0</v>
      </c>
      <c r="BB9" s="25" t="s">
        <v>35</v>
      </c>
      <c r="BC9" s="13" t="s">
        <v>0</v>
      </c>
      <c r="BD9" s="25" t="s">
        <v>35</v>
      </c>
      <c r="BE9" s="14" t="s">
        <v>0</v>
      </c>
      <c r="BF9" s="14"/>
      <c r="BG9" s="25" t="s">
        <v>35</v>
      </c>
      <c r="BH9" s="13" t="s">
        <v>0</v>
      </c>
      <c r="BI9" s="25" t="s">
        <v>35</v>
      </c>
      <c r="BJ9" s="4" t="s">
        <v>0</v>
      </c>
      <c r="BK9" s="25" t="s">
        <v>35</v>
      </c>
      <c r="BL9" s="13" t="s">
        <v>0</v>
      </c>
      <c r="BM9" s="25" t="s">
        <v>72</v>
      </c>
      <c r="BN9" s="13" t="s">
        <v>0</v>
      </c>
      <c r="BO9" s="54"/>
      <c r="BP9" s="25" t="s">
        <v>35</v>
      </c>
      <c r="BQ9" s="13" t="s">
        <v>0</v>
      </c>
      <c r="BR9" s="25" t="s">
        <v>35</v>
      </c>
      <c r="BS9" s="13" t="s">
        <v>0</v>
      </c>
      <c r="BT9" s="25" t="s">
        <v>35</v>
      </c>
      <c r="BU9" s="13" t="s">
        <v>0</v>
      </c>
      <c r="BV9" s="13"/>
      <c r="BW9" s="25" t="s">
        <v>35</v>
      </c>
      <c r="BX9" s="13" t="s">
        <v>0</v>
      </c>
      <c r="BY9" s="25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9"/>
      <c r="S10" s="46"/>
      <c r="T10" s="46"/>
      <c r="U10" s="44"/>
      <c r="V10" s="363"/>
      <c r="W10" s="365"/>
      <c r="X10" s="303"/>
      <c r="Y10" s="17">
        <v>21</v>
      </c>
      <c r="Z10" s="17">
        <v>22</v>
      </c>
      <c r="AA10" s="18">
        <v>23</v>
      </c>
      <c r="AB10" s="45"/>
      <c r="AC10" s="361"/>
      <c r="AD10" s="44"/>
      <c r="AE10" s="40"/>
      <c r="AF10" s="40"/>
      <c r="AG10" s="40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7"/>
      <c r="BZ10" s="47"/>
      <c r="CA10" s="47"/>
    </row>
    <row r="11" spans="2:80" ht="27" customHeight="1" x14ac:dyDescent="0.2">
      <c r="B11" s="29">
        <v>1</v>
      </c>
      <c r="C11" s="27" t="s">
        <v>59</v>
      </c>
      <c r="D11" s="30">
        <v>554643.11750000005</v>
      </c>
      <c r="E11" s="30">
        <v>2655625.0044</v>
      </c>
      <c r="F11" s="30">
        <v>59724588.400000006</v>
      </c>
      <c r="G11" s="30">
        <v>58910309.652500004</v>
      </c>
      <c r="H11" s="28">
        <f>G11/F11*100</f>
        <v>98.636610532924152</v>
      </c>
      <c r="I11" s="30">
        <v>15165190.200000001</v>
      </c>
      <c r="J11" s="30">
        <v>13183414.559500003</v>
      </c>
      <c r="K11" s="28">
        <f>J11/I11*100</f>
        <v>86.932075269982462</v>
      </c>
      <c r="L11" s="30">
        <v>4301881</v>
      </c>
      <c r="M11" s="30">
        <v>4261871.9340000004</v>
      </c>
      <c r="N11" s="28">
        <f>M11/L11*100</f>
        <v>99.069963441573591</v>
      </c>
      <c r="O11" s="30">
        <v>792405.4</v>
      </c>
      <c r="P11" s="30">
        <v>506927</v>
      </c>
      <c r="Q11" s="30">
        <v>659317.9227</v>
      </c>
      <c r="R11" s="28">
        <f>Q11/O11*100</f>
        <v>83.204622621198681</v>
      </c>
      <c r="S11" s="30">
        <v>237721.62</v>
      </c>
      <c r="T11" s="30">
        <v>237721.62</v>
      </c>
      <c r="U11" s="28">
        <f t="shared" ref="U11:U18" si="0">T11/S11*100</f>
        <v>100</v>
      </c>
      <c r="V11" s="30">
        <v>1000000</v>
      </c>
      <c r="W11" s="30">
        <v>538615</v>
      </c>
      <c r="X11" s="30">
        <v>237721.62</v>
      </c>
      <c r="Y11" s="30">
        <v>4698919</v>
      </c>
      <c r="Z11" s="30">
        <v>3759665.0129</v>
      </c>
      <c r="AA11" s="28">
        <f>Z11/Y11*100</f>
        <v>80.011275208191506</v>
      </c>
      <c r="AB11" s="30">
        <v>1870711</v>
      </c>
      <c r="AC11" s="30">
        <v>1870711</v>
      </c>
      <c r="AD11" s="28">
        <f>AC11/AB11*100</f>
        <v>100</v>
      </c>
      <c r="AE11" s="30">
        <v>4590863</v>
      </c>
      <c r="AF11" s="30">
        <v>2443975</v>
      </c>
      <c r="AG11" s="30">
        <v>1870711</v>
      </c>
      <c r="AH11" s="30">
        <v>1883100</v>
      </c>
      <c r="AI11" s="30">
        <v>1882238.1410000001</v>
      </c>
      <c r="AJ11" s="30">
        <v>445000</v>
      </c>
      <c r="AK11" s="30">
        <v>436399.34100000001</v>
      </c>
      <c r="AL11" s="30"/>
      <c r="AM11" s="30"/>
      <c r="AN11" s="30"/>
      <c r="AO11" s="30"/>
      <c r="AP11" s="30">
        <v>8965288.6999999993</v>
      </c>
      <c r="AQ11" s="30">
        <v>8965288.6999999993</v>
      </c>
      <c r="AR11" s="30">
        <v>6580278.7000000002</v>
      </c>
      <c r="AS11" s="30">
        <v>6580171.6880000001</v>
      </c>
      <c r="AT11" s="30"/>
      <c r="AU11" s="30"/>
      <c r="AV11" s="30">
        <v>583700</v>
      </c>
      <c r="AW11" s="30">
        <v>720620.20140000002</v>
      </c>
      <c r="AX11" s="30">
        <v>890480</v>
      </c>
      <c r="AY11" s="30">
        <v>779865.61690000002</v>
      </c>
      <c r="AZ11" s="30">
        <v>178351</v>
      </c>
      <c r="BA11" s="30">
        <v>120897.481</v>
      </c>
      <c r="BB11" s="30">
        <v>26030840.599999998</v>
      </c>
      <c r="BC11" s="30">
        <f>242153.27+26781639</f>
        <v>27023792.27</v>
      </c>
      <c r="BD11" s="30">
        <v>1391353.8</v>
      </c>
      <c r="BE11" s="30">
        <v>562538.90859999997</v>
      </c>
      <c r="BF11" s="30"/>
      <c r="BG11" s="30">
        <v>59684442.400000006</v>
      </c>
      <c r="BH11" s="30">
        <f>31924733.9935+26781639</f>
        <v>58706372.993500002</v>
      </c>
      <c r="BI11" s="34"/>
      <c r="BJ11" s="34"/>
      <c r="BK11" s="30">
        <v>40146</v>
      </c>
      <c r="BL11" s="30">
        <v>33207.159</v>
      </c>
      <c r="BM11" s="28"/>
      <c r="BN11" s="28"/>
      <c r="BO11" s="28"/>
      <c r="BP11" s="28"/>
      <c r="BQ11" s="28">
        <v>170729.5</v>
      </c>
      <c r="BR11" s="32">
        <v>2496395.6</v>
      </c>
      <c r="BS11" s="32">
        <v>1360000</v>
      </c>
      <c r="BT11" s="28"/>
      <c r="BU11" s="28"/>
      <c r="BV11" s="28"/>
      <c r="BW11" s="30">
        <v>2536541.6</v>
      </c>
      <c r="BX11" s="30">
        <v>1563936.659</v>
      </c>
      <c r="BY11" s="51">
        <f t="shared" ref="BY11:BZ16" si="1">L11+Y11</f>
        <v>9000800</v>
      </c>
      <c r="BZ11" s="51">
        <f t="shared" si="1"/>
        <v>8021536.9469000008</v>
      </c>
      <c r="CA11" s="34">
        <f>BZ11/BY11*100</f>
        <v>89.120266497422463</v>
      </c>
      <c r="CB11" s="50">
        <f t="shared" ref="CB11:CB22" si="2">AO11+AQ11+AS11+AU11+BC11+BJ11+BL11+BN11</f>
        <v>42602459.817000002</v>
      </c>
    </row>
    <row r="12" spans="2:80" s="21" customFormat="1" ht="27" customHeight="1" x14ac:dyDescent="0.2">
      <c r="B12" s="29">
        <v>2</v>
      </c>
      <c r="C12" s="27" t="s">
        <v>45</v>
      </c>
      <c r="D12" s="30">
        <v>274073.02010000002</v>
      </c>
      <c r="E12" s="30">
        <v>198384.02519999997</v>
      </c>
      <c r="F12" s="30">
        <v>2480397.1101000011</v>
      </c>
      <c r="G12" s="30">
        <v>2336679.5160000008</v>
      </c>
      <c r="H12" s="28">
        <v>94.20586350811358</v>
      </c>
      <c r="I12" s="30">
        <v>853719.60009999992</v>
      </c>
      <c r="J12" s="30">
        <v>726882.01600000006</v>
      </c>
      <c r="K12" s="28">
        <v>85.1</v>
      </c>
      <c r="L12" s="30">
        <v>92681.000000000029</v>
      </c>
      <c r="M12" s="30">
        <v>36326.500999999997</v>
      </c>
      <c r="N12" s="28">
        <v>39.19519750542181</v>
      </c>
      <c r="O12" s="30">
        <v>359964.2</v>
      </c>
      <c r="P12" s="30"/>
      <c r="Q12" s="30">
        <v>328270.29999999993</v>
      </c>
      <c r="R12" s="28">
        <v>91.195263306739932</v>
      </c>
      <c r="S12" s="30">
        <v>34285.299999999988</v>
      </c>
      <c r="T12" s="30">
        <v>34951.760000000009</v>
      </c>
      <c r="U12" s="28">
        <f t="shared" si="0"/>
        <v>101.94386515503734</v>
      </c>
      <c r="V12" s="30">
        <v>2122658.1000000006</v>
      </c>
      <c r="W12" s="30">
        <v>1355148.7999999993</v>
      </c>
      <c r="X12" s="30">
        <v>34285.299999999988</v>
      </c>
      <c r="Y12" s="30">
        <v>145807.20000000001</v>
      </c>
      <c r="Z12" s="30">
        <v>168860.2999999999</v>
      </c>
      <c r="AA12" s="28">
        <v>115.81067327265038</v>
      </c>
      <c r="AB12" s="30">
        <v>22466.099999999991</v>
      </c>
      <c r="AC12" s="30">
        <v>22445.9</v>
      </c>
      <c r="AD12" s="28">
        <f>AC12/AB12*100</f>
        <v>99.910086752930013</v>
      </c>
      <c r="AE12" s="30">
        <v>1030252.6999999997</v>
      </c>
      <c r="AF12" s="30">
        <v>490473.6</v>
      </c>
      <c r="AG12" s="30">
        <v>22466.099999999991</v>
      </c>
      <c r="AH12" s="30">
        <v>33412.300000000003</v>
      </c>
      <c r="AI12" s="30">
        <v>22917.100000000002</v>
      </c>
      <c r="AJ12" s="30">
        <v>27507.599999999999</v>
      </c>
      <c r="AK12" s="30">
        <v>19644.099999999999</v>
      </c>
      <c r="AL12" s="30">
        <v>0</v>
      </c>
      <c r="AM12" s="30">
        <v>0</v>
      </c>
      <c r="AN12" s="30">
        <v>732.2</v>
      </c>
      <c r="AO12" s="30">
        <v>732.2</v>
      </c>
      <c r="AP12" s="30">
        <v>1559584.5</v>
      </c>
      <c r="AQ12" s="30">
        <v>1559584.5</v>
      </c>
      <c r="AR12" s="30">
        <v>9379.9</v>
      </c>
      <c r="AS12" s="30">
        <v>9379.9</v>
      </c>
      <c r="AT12" s="30">
        <v>0</v>
      </c>
      <c r="AU12" s="30">
        <v>0</v>
      </c>
      <c r="AV12" s="30">
        <v>9654.1</v>
      </c>
      <c r="AW12" s="30">
        <v>4761.7640000000001</v>
      </c>
      <c r="AX12" s="30">
        <v>116260.49999999997</v>
      </c>
      <c r="AY12" s="30">
        <v>115646.76000000004</v>
      </c>
      <c r="AZ12" s="30">
        <v>10327.1</v>
      </c>
      <c r="BA12" s="30">
        <v>8414.1</v>
      </c>
      <c r="BB12" s="30">
        <v>46653.91</v>
      </c>
      <c r="BC12" s="30">
        <v>40100.9</v>
      </c>
      <c r="BD12" s="30">
        <v>68432.600099999996</v>
      </c>
      <c r="BE12" s="30">
        <v>30736.891000000003</v>
      </c>
      <c r="BF12" s="30"/>
      <c r="BG12" s="30">
        <v>2480397.1101000011</v>
      </c>
      <c r="BH12" s="30">
        <v>2345375.3160000006</v>
      </c>
      <c r="BI12" s="34">
        <v>0</v>
      </c>
      <c r="BJ12" s="34">
        <v>0</v>
      </c>
      <c r="BK12" s="28"/>
      <c r="BL12" s="28"/>
      <c r="BM12" s="28"/>
      <c r="BN12" s="28"/>
      <c r="BO12" s="28"/>
      <c r="BP12" s="28"/>
      <c r="BQ12" s="30">
        <v>-8695.7999999999993</v>
      </c>
      <c r="BR12" s="30">
        <v>169602.5</v>
      </c>
      <c r="BS12" s="30">
        <v>54758.65600000001</v>
      </c>
      <c r="BT12" s="28"/>
      <c r="BU12" s="28"/>
      <c r="BV12" s="28"/>
      <c r="BW12" s="28">
        <v>169602.5</v>
      </c>
      <c r="BX12" s="28">
        <v>46062.856000000007</v>
      </c>
      <c r="BY12" s="34">
        <f t="shared" si="1"/>
        <v>238488.20000000004</v>
      </c>
      <c r="BZ12" s="34">
        <f t="shared" si="1"/>
        <v>205186.80099999989</v>
      </c>
      <c r="CA12" s="34">
        <f t="shared" ref="CA12:CA22" si="3">BZ12/BY12*100</f>
        <v>86.036458407585727</v>
      </c>
      <c r="CB12" s="50">
        <f t="shared" si="2"/>
        <v>1609797.4999999998</v>
      </c>
    </row>
    <row r="13" spans="2:80" s="21" customFormat="1" ht="27" customHeight="1" x14ac:dyDescent="0.2">
      <c r="B13" s="29">
        <v>3</v>
      </c>
      <c r="C13" s="27" t="s">
        <v>46</v>
      </c>
      <c r="D13" s="30">
        <v>359699.26839999988</v>
      </c>
      <c r="E13" s="30">
        <v>590719.14830000012</v>
      </c>
      <c r="F13" s="30">
        <v>4406652.910000002</v>
      </c>
      <c r="G13" s="30">
        <v>4428332.4700000007</v>
      </c>
      <c r="H13" s="28">
        <v>100.49197339665217</v>
      </c>
      <c r="I13" s="30">
        <v>1402429.78</v>
      </c>
      <c r="J13" s="30">
        <v>1443717.07</v>
      </c>
      <c r="K13" s="28">
        <v>102.94398269266644</v>
      </c>
      <c r="L13" s="30">
        <v>146696.30000000005</v>
      </c>
      <c r="M13" s="30">
        <v>132043.19000000003</v>
      </c>
      <c r="N13" s="28">
        <v>90.011261361056825</v>
      </c>
      <c r="O13" s="30">
        <v>619867.10000000009</v>
      </c>
      <c r="P13" s="30"/>
      <c r="Q13" s="30">
        <v>626646.30000000016</v>
      </c>
      <c r="R13" s="28">
        <v>101.09365378481937</v>
      </c>
      <c r="S13" s="30">
        <v>77378.400000000038</v>
      </c>
      <c r="T13" s="30">
        <v>84156.709999999992</v>
      </c>
      <c r="U13" s="28">
        <f t="shared" si="0"/>
        <v>108.75995109746384</v>
      </c>
      <c r="V13" s="30">
        <v>1207109.3999999999</v>
      </c>
      <c r="W13" s="30">
        <v>651839.07600000012</v>
      </c>
      <c r="X13" s="30">
        <v>77378.400000000038</v>
      </c>
      <c r="Y13" s="30">
        <v>282619.18</v>
      </c>
      <c r="Z13" s="30">
        <v>315727.29999999993</v>
      </c>
      <c r="AA13" s="28">
        <v>111.71474632401096</v>
      </c>
      <c r="AB13" s="30">
        <v>36143.78</v>
      </c>
      <c r="AC13" s="30">
        <v>54599.080000000009</v>
      </c>
      <c r="AD13" s="28">
        <f t="shared" ref="AD13:AD22" si="4">AC13/AB13*100</f>
        <v>151.06079109600603</v>
      </c>
      <c r="AE13" s="30">
        <v>598890.59999999986</v>
      </c>
      <c r="AF13" s="30">
        <v>323400.924</v>
      </c>
      <c r="AG13" s="30">
        <v>36143.78</v>
      </c>
      <c r="AH13" s="30">
        <v>72820.2</v>
      </c>
      <c r="AI13" s="30">
        <v>77551.900000000009</v>
      </c>
      <c r="AJ13" s="30">
        <v>43000</v>
      </c>
      <c r="AK13" s="30">
        <v>45985</v>
      </c>
      <c r="AL13" s="30"/>
      <c r="AM13" s="30"/>
      <c r="AN13" s="30"/>
      <c r="AO13" s="30"/>
      <c r="AP13" s="30">
        <v>2926344.0000000014</v>
      </c>
      <c r="AQ13" s="30">
        <v>2926344.0000000014</v>
      </c>
      <c r="AR13" s="30">
        <v>5692.5999999999985</v>
      </c>
      <c r="AS13" s="30">
        <v>5692.5999999999985</v>
      </c>
      <c r="AT13" s="30">
        <v>0</v>
      </c>
      <c r="AU13" s="30">
        <v>0</v>
      </c>
      <c r="AV13" s="30">
        <v>7696.4</v>
      </c>
      <c r="AW13" s="30">
        <v>9083.9499999999971</v>
      </c>
      <c r="AX13" s="30">
        <v>126945.5</v>
      </c>
      <c r="AY13" s="30">
        <v>135123.22999999998</v>
      </c>
      <c r="AZ13" s="30">
        <v>35094.5</v>
      </c>
      <c r="BA13" s="30">
        <v>31823.200000000001</v>
      </c>
      <c r="BB13" s="30">
        <v>47167.130000000005</v>
      </c>
      <c r="BC13" s="30">
        <v>40069.100000000006</v>
      </c>
      <c r="BD13" s="30">
        <v>67690.600000000006</v>
      </c>
      <c r="BE13" s="30">
        <v>69731.800000000017</v>
      </c>
      <c r="BF13" s="30">
        <v>-24394.600000000006</v>
      </c>
      <c r="BG13" s="30">
        <v>4381633.5100000026</v>
      </c>
      <c r="BH13" s="30">
        <v>4415822.7700000005</v>
      </c>
      <c r="BI13" s="34">
        <v>0</v>
      </c>
      <c r="BJ13" s="34">
        <v>0</v>
      </c>
      <c r="BK13" s="30">
        <v>25019.4</v>
      </c>
      <c r="BL13" s="30">
        <v>12509.7</v>
      </c>
      <c r="BM13" s="30"/>
      <c r="BN13" s="30"/>
      <c r="BO13" s="30"/>
      <c r="BP13" s="30">
        <v>0</v>
      </c>
      <c r="BQ13" s="30"/>
      <c r="BR13" s="30">
        <v>190701.4</v>
      </c>
      <c r="BS13" s="30">
        <v>148228.68</v>
      </c>
      <c r="BT13" s="30"/>
      <c r="BU13" s="30"/>
      <c r="BV13" s="30">
        <v>-3008.88</v>
      </c>
      <c r="BW13" s="52">
        <v>215720.79999999996</v>
      </c>
      <c r="BX13" s="52">
        <v>160738.38</v>
      </c>
      <c r="BY13" s="51">
        <f t="shared" si="1"/>
        <v>429315.48000000004</v>
      </c>
      <c r="BZ13" s="51">
        <f t="shared" si="1"/>
        <v>447770.49</v>
      </c>
      <c r="CA13" s="34">
        <f t="shared" si="3"/>
        <v>104.29870593065964</v>
      </c>
      <c r="CB13" s="50">
        <f t="shared" si="2"/>
        <v>2984615.4000000018</v>
      </c>
    </row>
    <row r="14" spans="2:80" s="21" customFormat="1" ht="27" customHeight="1" x14ac:dyDescent="0.2">
      <c r="B14" s="29">
        <v>4</v>
      </c>
      <c r="C14" s="27" t="s">
        <v>47</v>
      </c>
      <c r="D14" s="51">
        <v>666589.69999999972</v>
      </c>
      <c r="E14" s="51">
        <v>49163.6</v>
      </c>
      <c r="F14" s="30">
        <v>4894229.5</v>
      </c>
      <c r="G14" s="30">
        <v>4854633.2000000011</v>
      </c>
      <c r="H14" s="28">
        <v>99.190959475848061</v>
      </c>
      <c r="I14" s="30">
        <v>1944465.7000000009</v>
      </c>
      <c r="J14" s="30">
        <v>1896338.1999999993</v>
      </c>
      <c r="K14" s="28">
        <v>97.524898484966755</v>
      </c>
      <c r="L14" s="30">
        <v>236411.09999999998</v>
      </c>
      <c r="M14" s="30">
        <v>212772.40000000005</v>
      </c>
      <c r="N14" s="28">
        <v>90.001019410679135</v>
      </c>
      <c r="O14" s="30">
        <v>811873.5</v>
      </c>
      <c r="P14" s="30"/>
      <c r="Q14" s="30">
        <v>793964.90000000026</v>
      </c>
      <c r="R14" s="28">
        <v>97.794163745953071</v>
      </c>
      <c r="S14" s="28">
        <v>92877.5</v>
      </c>
      <c r="T14" s="30">
        <v>133322.20000000001</v>
      </c>
      <c r="U14" s="28">
        <f t="shared" si="0"/>
        <v>143.54628408387393</v>
      </c>
      <c r="V14" s="30">
        <v>3751162.4</v>
      </c>
      <c r="W14" s="30">
        <v>1966722.5</v>
      </c>
      <c r="X14" s="30">
        <v>92877.5</v>
      </c>
      <c r="Y14" s="30">
        <v>337466.89999999997</v>
      </c>
      <c r="Z14" s="30">
        <v>375128.20000000013</v>
      </c>
      <c r="AA14" s="28">
        <v>111.15999821019489</v>
      </c>
      <c r="AB14" s="30">
        <v>30073.300000000003</v>
      </c>
      <c r="AC14" s="30">
        <v>55976.899999999994</v>
      </c>
      <c r="AD14" s="28">
        <f t="shared" si="4"/>
        <v>186.13487711691096</v>
      </c>
      <c r="AE14" s="30">
        <v>1406455.4000000001</v>
      </c>
      <c r="AF14" s="30">
        <v>722956.70000000007</v>
      </c>
      <c r="AG14" s="30">
        <v>30073.300000000003</v>
      </c>
      <c r="AH14" s="30">
        <v>86567.6</v>
      </c>
      <c r="AI14" s="30">
        <v>79708.099999999991</v>
      </c>
      <c r="AJ14" s="30">
        <v>48270</v>
      </c>
      <c r="AK14" s="30">
        <v>53835.7</v>
      </c>
      <c r="AL14" s="30">
        <v>1381.4</v>
      </c>
      <c r="AM14" s="30">
        <v>199.9</v>
      </c>
      <c r="AN14" s="30"/>
      <c r="AO14" s="30"/>
      <c r="AP14" s="30">
        <v>2910954.2000000016</v>
      </c>
      <c r="AQ14" s="30">
        <v>2910954.2000000016</v>
      </c>
      <c r="AR14" s="30">
        <v>0</v>
      </c>
      <c r="AS14" s="30">
        <v>0</v>
      </c>
      <c r="AT14" s="30">
        <v>0</v>
      </c>
      <c r="AU14" s="30">
        <v>0</v>
      </c>
      <c r="AV14" s="30">
        <v>17364.3</v>
      </c>
      <c r="AW14" s="30">
        <v>21958.700000000004</v>
      </c>
      <c r="AX14" s="30">
        <v>166906.70000000001</v>
      </c>
      <c r="AY14" s="30">
        <v>135251.09999999998</v>
      </c>
      <c r="AZ14" s="30">
        <v>185664.2</v>
      </c>
      <c r="BA14" s="30">
        <v>154179.70000000001</v>
      </c>
      <c r="BB14" s="30">
        <v>32290</v>
      </c>
      <c r="BC14" s="30">
        <v>27099.9</v>
      </c>
      <c r="BD14" s="30">
        <v>52560</v>
      </c>
      <c r="BE14" s="30">
        <v>69339.500000000015</v>
      </c>
      <c r="BF14" s="30">
        <v>-19645.8</v>
      </c>
      <c r="BG14" s="30">
        <v>4887709.8999999994</v>
      </c>
      <c r="BH14" s="30">
        <v>4834392.3</v>
      </c>
      <c r="BI14" s="34"/>
      <c r="BJ14" s="34"/>
      <c r="BK14" s="30">
        <v>6519.6</v>
      </c>
      <c r="BL14" s="30">
        <v>18519.599999999999</v>
      </c>
      <c r="BM14" s="30"/>
      <c r="BN14" s="30"/>
      <c r="BO14" s="30"/>
      <c r="BP14" s="30"/>
      <c r="BQ14" s="30"/>
      <c r="BR14" s="30">
        <v>137861.4</v>
      </c>
      <c r="BS14" s="30">
        <v>114043.49999999997</v>
      </c>
      <c r="BT14" s="30">
        <v>0</v>
      </c>
      <c r="BU14" s="30">
        <v>1721.3000000000002</v>
      </c>
      <c r="BV14" s="30">
        <v>-6019.8</v>
      </c>
      <c r="BW14" s="30">
        <v>144381</v>
      </c>
      <c r="BX14" s="30">
        <v>134284.4</v>
      </c>
      <c r="BY14" s="51">
        <f t="shared" si="1"/>
        <v>573878</v>
      </c>
      <c r="BZ14" s="51">
        <f t="shared" si="1"/>
        <v>587900.60000000021</v>
      </c>
      <c r="CA14" s="34">
        <f t="shared" si="3"/>
        <v>102.44348101861375</v>
      </c>
      <c r="CB14" s="50">
        <f t="shared" si="2"/>
        <v>2956573.7000000016</v>
      </c>
    </row>
    <row r="15" spans="2:80" s="21" customFormat="1" ht="27" customHeight="1" x14ac:dyDescent="0.2">
      <c r="B15" s="29">
        <v>5</v>
      </c>
      <c r="C15" s="27" t="s">
        <v>48</v>
      </c>
      <c r="D15" s="51">
        <v>148300.97049999997</v>
      </c>
      <c r="E15" s="51">
        <v>194832.58490000002</v>
      </c>
      <c r="F15" s="30">
        <v>4177656.0071999999</v>
      </c>
      <c r="G15" s="30">
        <v>4129186.2999999993</v>
      </c>
      <c r="H15" s="28">
        <v>98.839787021323318</v>
      </c>
      <c r="I15" s="30">
        <v>1053235.8072000004</v>
      </c>
      <c r="J15" s="30">
        <v>1035475</v>
      </c>
      <c r="K15" s="28">
        <v>98.313691285599475</v>
      </c>
      <c r="L15" s="30">
        <v>79359.407200000016</v>
      </c>
      <c r="M15" s="30">
        <v>67695.100000000006</v>
      </c>
      <c r="N15" s="28">
        <v>85.301922466981324</v>
      </c>
      <c r="O15" s="30">
        <v>438116.99999999994</v>
      </c>
      <c r="P15" s="30"/>
      <c r="Q15" s="30">
        <v>390934.60000000003</v>
      </c>
      <c r="R15" s="28">
        <v>89.230639304112842</v>
      </c>
      <c r="S15" s="30">
        <v>93122.299999999988</v>
      </c>
      <c r="T15" s="30">
        <v>84948.6</v>
      </c>
      <c r="U15" s="28">
        <f>T15/S15*100</f>
        <v>91.222617998052044</v>
      </c>
      <c r="V15" s="30">
        <v>1859662.5999999994</v>
      </c>
      <c r="W15" s="30">
        <v>1125186.7</v>
      </c>
      <c r="X15" s="30">
        <v>87758.399999999994</v>
      </c>
      <c r="Y15" s="30">
        <v>235893.6</v>
      </c>
      <c r="Z15" s="30">
        <v>252762.19999999995</v>
      </c>
      <c r="AA15" s="28">
        <v>107.15093584565243</v>
      </c>
      <c r="AB15" s="30">
        <v>66182.807199999981</v>
      </c>
      <c r="AC15" s="30">
        <v>61399.8</v>
      </c>
      <c r="AD15" s="28">
        <f>AC15/AB15*100</f>
        <v>92.773036680740887</v>
      </c>
      <c r="AE15" s="30">
        <v>767912.9</v>
      </c>
      <c r="AF15" s="30">
        <v>372663.69999999995</v>
      </c>
      <c r="AG15" s="30">
        <v>66182.807199999981</v>
      </c>
      <c r="AH15" s="30">
        <v>31671</v>
      </c>
      <c r="AI15" s="30">
        <v>29252.000000000004</v>
      </c>
      <c r="AJ15" s="30">
        <v>21550</v>
      </c>
      <c r="AK15" s="30">
        <v>22467</v>
      </c>
      <c r="AL15" s="30">
        <v>10</v>
      </c>
      <c r="AM15" s="30">
        <v>90</v>
      </c>
      <c r="AN15" s="30"/>
      <c r="AO15" s="30"/>
      <c r="AP15" s="30">
        <v>2891626.4999999995</v>
      </c>
      <c r="AQ15" s="30">
        <v>2891626.4999999995</v>
      </c>
      <c r="AR15" s="30">
        <v>15251.5</v>
      </c>
      <c r="AS15" s="30">
        <v>15864.9</v>
      </c>
      <c r="AT15" s="30">
        <v>0</v>
      </c>
      <c r="AU15" s="30">
        <v>0</v>
      </c>
      <c r="AV15" s="30">
        <v>8385.6</v>
      </c>
      <c r="AW15" s="30">
        <v>11931.699999999999</v>
      </c>
      <c r="AX15" s="30">
        <v>201831.1</v>
      </c>
      <c r="AY15" s="30">
        <v>225875.8</v>
      </c>
      <c r="AZ15" s="30">
        <v>18778</v>
      </c>
      <c r="BA15" s="30">
        <v>16411.400000000001</v>
      </c>
      <c r="BB15" s="30">
        <v>77192.2</v>
      </c>
      <c r="BC15" s="30">
        <v>49600.899999999994</v>
      </c>
      <c r="BD15" s="30">
        <v>17283.099999999999</v>
      </c>
      <c r="BE15" s="30">
        <v>18055.2</v>
      </c>
      <c r="BF15" s="30">
        <v>-7321.9169999999995</v>
      </c>
      <c r="BG15" s="30">
        <v>4036949.0071999999</v>
      </c>
      <c r="BH15" s="30">
        <v>3992567.2999999984</v>
      </c>
      <c r="BI15" s="34">
        <v>0</v>
      </c>
      <c r="BJ15" s="34">
        <v>0</v>
      </c>
      <c r="BK15" s="30">
        <v>0</v>
      </c>
      <c r="BL15" s="30">
        <v>0</v>
      </c>
      <c r="BM15" s="30">
        <v>140350</v>
      </c>
      <c r="BN15" s="30">
        <v>136619</v>
      </c>
      <c r="BO15" s="30"/>
      <c r="BP15" s="30">
        <v>357</v>
      </c>
      <c r="BQ15" s="30">
        <v>0</v>
      </c>
      <c r="BR15" s="30">
        <v>372388.30000000005</v>
      </c>
      <c r="BS15" s="30">
        <v>59260.3</v>
      </c>
      <c r="BT15" s="30"/>
      <c r="BU15" s="30"/>
      <c r="BV15" s="30"/>
      <c r="BW15" s="30">
        <v>513095.3</v>
      </c>
      <c r="BX15" s="30">
        <v>195879.3</v>
      </c>
      <c r="BY15" s="51">
        <f t="shared" si="1"/>
        <v>315253.00719999999</v>
      </c>
      <c r="BZ15" s="51">
        <f t="shared" si="1"/>
        <v>320457.29999999993</v>
      </c>
      <c r="CA15" s="34">
        <f t="shared" si="3"/>
        <v>101.65083050157816</v>
      </c>
      <c r="CB15" s="50">
        <f t="shared" si="2"/>
        <v>3093711.2999999993</v>
      </c>
    </row>
    <row r="16" spans="2:80" s="21" customFormat="1" ht="27" customHeight="1" x14ac:dyDescent="0.2">
      <c r="B16" s="29">
        <v>6</v>
      </c>
      <c r="C16" s="27" t="s">
        <v>49</v>
      </c>
      <c r="D16" s="51">
        <v>534172.10420000006</v>
      </c>
      <c r="E16" s="51">
        <v>15183.388499999999</v>
      </c>
      <c r="F16" s="30">
        <v>4904396.8801999995</v>
      </c>
      <c r="G16" s="30">
        <v>4699134.147400002</v>
      </c>
      <c r="H16" s="28">
        <v>95.814720182441121</v>
      </c>
      <c r="I16" s="30">
        <v>1612573.9497000002</v>
      </c>
      <c r="J16" s="30">
        <v>1415689.7014000008</v>
      </c>
      <c r="K16" s="28">
        <v>87.790684059070443</v>
      </c>
      <c r="L16" s="30">
        <v>154603.9112</v>
      </c>
      <c r="M16" s="30">
        <v>150528.10499999989</v>
      </c>
      <c r="N16" s="28">
        <v>97.363710808889223</v>
      </c>
      <c r="O16" s="30">
        <v>448980.02500000002</v>
      </c>
      <c r="P16" s="30"/>
      <c r="Q16" s="30">
        <v>362643.28260000015</v>
      </c>
      <c r="R16" s="28">
        <v>80.770471381215714</v>
      </c>
      <c r="S16" s="30">
        <v>86084.599999999991</v>
      </c>
      <c r="T16" s="30">
        <v>69423.779988694165</v>
      </c>
      <c r="U16" s="28">
        <f>T16/S16*100</f>
        <v>80.645992417568507</v>
      </c>
      <c r="V16" s="30">
        <v>2078424.8000000005</v>
      </c>
      <c r="W16" s="30">
        <v>1381370.9676000006</v>
      </c>
      <c r="X16" s="30">
        <v>86084.599999999991</v>
      </c>
      <c r="Y16" s="30">
        <v>294918.45100000012</v>
      </c>
      <c r="Z16" s="30">
        <v>267088.31130000006</v>
      </c>
      <c r="AA16" s="28">
        <v>90.563445723509489</v>
      </c>
      <c r="AB16" s="30">
        <v>52609.200000000012</v>
      </c>
      <c r="AC16" s="30">
        <v>39755</v>
      </c>
      <c r="AD16" s="28">
        <f>AC16/AB16*100</f>
        <v>75.566630931472048</v>
      </c>
      <c r="AE16" s="28">
        <v>500234.40100000001</v>
      </c>
      <c r="AF16" s="30">
        <v>280645.54499999987</v>
      </c>
      <c r="AG16" s="30">
        <v>52609.200000000012</v>
      </c>
      <c r="AH16" s="30">
        <v>106282.6802</v>
      </c>
      <c r="AI16" s="30">
        <v>101809.70299999996</v>
      </c>
      <c r="AJ16" s="30">
        <v>56170</v>
      </c>
      <c r="AK16" s="30">
        <v>54330.799999999996</v>
      </c>
      <c r="AL16" s="30"/>
      <c r="AM16" s="30"/>
      <c r="AN16" s="30"/>
      <c r="AO16" s="30"/>
      <c r="AP16" s="30">
        <v>3081190.7000000007</v>
      </c>
      <c r="AQ16" s="30">
        <v>3081132.1000000006</v>
      </c>
      <c r="AR16" s="30">
        <v>45595.7</v>
      </c>
      <c r="AS16" s="30">
        <v>44858.493000000002</v>
      </c>
      <c r="AT16" s="30"/>
      <c r="AU16" s="30"/>
      <c r="AV16" s="30">
        <v>57632.365499999993</v>
      </c>
      <c r="AW16" s="30">
        <v>54574.120999999999</v>
      </c>
      <c r="AX16" s="30">
        <v>233474.20009999999</v>
      </c>
      <c r="AY16" s="30">
        <v>194440.38689999992</v>
      </c>
      <c r="AZ16" s="30">
        <v>23509.400099999999</v>
      </c>
      <c r="BA16" s="30">
        <v>15573.634999999998</v>
      </c>
      <c r="BB16" s="30">
        <v>78487.030499999979</v>
      </c>
      <c r="BC16" s="30">
        <v>71817.250000000015</v>
      </c>
      <c r="BD16" s="30">
        <v>236602.91660000006</v>
      </c>
      <c r="BE16" s="30">
        <v>214301.35659999997</v>
      </c>
      <c r="BF16" s="30">
        <v>-1834</v>
      </c>
      <c r="BG16" s="30">
        <v>4817447.3801999995</v>
      </c>
      <c r="BH16" s="30">
        <v>4613097.5444000009</v>
      </c>
      <c r="BI16" s="34"/>
      <c r="BJ16" s="34"/>
      <c r="BK16" s="30">
        <v>86549.5</v>
      </c>
      <c r="BL16" s="30">
        <v>85636.603000000003</v>
      </c>
      <c r="BM16" s="30"/>
      <c r="BN16" s="30"/>
      <c r="BO16" s="30"/>
      <c r="BP16" s="30">
        <v>400</v>
      </c>
      <c r="BQ16" s="30">
        <v>400</v>
      </c>
      <c r="BR16" s="30">
        <v>249586.59520000001</v>
      </c>
      <c r="BS16" s="30">
        <v>192638.79649999997</v>
      </c>
      <c r="BT16" s="30"/>
      <c r="BU16" s="30"/>
      <c r="BV16" s="30"/>
      <c r="BW16" s="30">
        <v>336536.09519999992</v>
      </c>
      <c r="BX16" s="30">
        <v>278675.3995</v>
      </c>
      <c r="BY16" s="51">
        <f t="shared" si="1"/>
        <v>449522.36220000009</v>
      </c>
      <c r="BZ16" s="51">
        <f t="shared" si="1"/>
        <v>417616.41629999992</v>
      </c>
      <c r="CA16" s="34">
        <f t="shared" si="3"/>
        <v>92.902256131630509</v>
      </c>
      <c r="CB16" s="50">
        <f t="shared" si="2"/>
        <v>3283444.4460000005</v>
      </c>
    </row>
    <row r="17" spans="1:80" s="21" customFormat="1" ht="27" customHeight="1" x14ac:dyDescent="0.2">
      <c r="B17" s="29">
        <v>7</v>
      </c>
      <c r="C17" s="27" t="s">
        <v>50</v>
      </c>
      <c r="D17" s="51">
        <v>501153.62140000006</v>
      </c>
      <c r="E17" s="51">
        <v>384057.46620000002</v>
      </c>
      <c r="F17" s="30">
        <v>4847629.2004000004</v>
      </c>
      <c r="G17" s="30">
        <v>4782768.9090999989</v>
      </c>
      <c r="H17" s="28">
        <v>98.662020368747477</v>
      </c>
      <c r="I17" s="30">
        <v>1880127.1001999995</v>
      </c>
      <c r="J17" s="30">
        <v>1827876.8090000004</v>
      </c>
      <c r="K17" s="28">
        <v>97.220917075529584</v>
      </c>
      <c r="L17" s="30">
        <v>496905.29999999987</v>
      </c>
      <c r="M17" s="30">
        <v>490467.40000000008</v>
      </c>
      <c r="N17" s="28">
        <v>98.674616672432393</v>
      </c>
      <c r="O17" s="30">
        <v>412712.20000000007</v>
      </c>
      <c r="P17" s="30"/>
      <c r="Q17" s="30">
        <v>413570.10000000003</v>
      </c>
      <c r="R17" s="28">
        <v>100.20786882481303</v>
      </c>
      <c r="S17" s="30">
        <v>71330.05</v>
      </c>
      <c r="T17" s="30">
        <v>77425.527000000016</v>
      </c>
      <c r="U17" s="28">
        <f t="shared" si="0"/>
        <v>108.54545454545456</v>
      </c>
      <c r="V17" s="30">
        <v>1779613.2999999998</v>
      </c>
      <c r="W17" s="30">
        <v>1105478.2406000001</v>
      </c>
      <c r="X17" s="30">
        <v>71330.05</v>
      </c>
      <c r="Y17" s="28">
        <v>358757.60000000015</v>
      </c>
      <c r="Z17" s="28">
        <v>402886.10000000003</v>
      </c>
      <c r="AA17" s="28">
        <v>112.30036659850546</v>
      </c>
      <c r="AB17" s="30">
        <v>149875.82500000001</v>
      </c>
      <c r="AC17" s="30">
        <v>161865.89099999995</v>
      </c>
      <c r="AD17" s="28">
        <f t="shared" si="4"/>
        <v>107.99999999999996</v>
      </c>
      <c r="AE17" s="28">
        <v>1850674.9000000001</v>
      </c>
      <c r="AF17" s="28">
        <v>948397.76433700009</v>
      </c>
      <c r="AG17" s="28">
        <v>163500.90000000002</v>
      </c>
      <c r="AH17" s="30">
        <v>112351.8</v>
      </c>
      <c r="AI17" s="30">
        <v>112469.1</v>
      </c>
      <c r="AJ17" s="30">
        <v>50400</v>
      </c>
      <c r="AK17" s="30">
        <v>53237.9</v>
      </c>
      <c r="AL17" s="28"/>
      <c r="AM17" s="28"/>
      <c r="AN17" s="28"/>
      <c r="AO17" s="28"/>
      <c r="AP17" s="30">
        <v>2860143.7</v>
      </c>
      <c r="AQ17" s="30">
        <v>2860143.7</v>
      </c>
      <c r="AR17" s="28">
        <v>33687.700100000002</v>
      </c>
      <c r="AS17" s="28">
        <v>33491.700100000002</v>
      </c>
      <c r="AT17" s="30">
        <v>20000</v>
      </c>
      <c r="AU17" s="30">
        <v>20766.900000000001</v>
      </c>
      <c r="AV17" s="30">
        <v>121685.3002</v>
      </c>
      <c r="AW17" s="30">
        <v>95882.257999999987</v>
      </c>
      <c r="AX17" s="28">
        <v>180684.19999999998</v>
      </c>
      <c r="AY17" s="30">
        <v>185483.6</v>
      </c>
      <c r="AZ17" s="30">
        <v>7416.1</v>
      </c>
      <c r="BA17" s="30">
        <v>4805.3</v>
      </c>
      <c r="BB17" s="28">
        <v>48330.700100000002</v>
      </c>
      <c r="BC17" s="28">
        <v>29749.899999999998</v>
      </c>
      <c r="BD17" s="28">
        <v>139214.6</v>
      </c>
      <c r="BE17" s="28">
        <v>69223.050999999992</v>
      </c>
      <c r="BF17" s="28"/>
      <c r="BG17" s="30">
        <v>4842289.2004000004</v>
      </c>
      <c r="BH17" s="30">
        <v>4772029.0090999994</v>
      </c>
      <c r="BI17" s="28"/>
      <c r="BJ17" s="28"/>
      <c r="BK17" s="28">
        <v>1700</v>
      </c>
      <c r="BL17" s="28">
        <v>3300</v>
      </c>
      <c r="BM17" s="28">
        <v>4895</v>
      </c>
      <c r="BN17" s="28">
        <v>9140.41</v>
      </c>
      <c r="BO17" s="51">
        <v>15000</v>
      </c>
      <c r="BP17" s="28">
        <v>3640</v>
      </c>
      <c r="BQ17" s="28">
        <v>7440.4000000000005</v>
      </c>
      <c r="BR17" s="30">
        <v>141750.20000000001</v>
      </c>
      <c r="BS17" s="30">
        <v>129946.55</v>
      </c>
      <c r="BT17" s="28"/>
      <c r="BU17" s="28"/>
      <c r="BV17" s="28"/>
      <c r="BW17" s="28">
        <v>147090.19999999998</v>
      </c>
      <c r="BX17" s="28">
        <v>140686.95000000001</v>
      </c>
      <c r="BY17" s="51">
        <v>855662.9</v>
      </c>
      <c r="BZ17" s="51">
        <f t="shared" ref="BZ17:BZ22" si="5">M17+Z17</f>
        <v>893353.50000000012</v>
      </c>
      <c r="CA17" s="34">
        <f t="shared" si="3"/>
        <v>104.40484214052053</v>
      </c>
      <c r="CB17" s="50">
        <f t="shared" si="2"/>
        <v>2956592.6101000002</v>
      </c>
    </row>
    <row r="18" spans="1:80" s="21" customFormat="1" ht="27" customHeight="1" x14ac:dyDescent="0.2">
      <c r="B18" s="29">
        <v>8</v>
      </c>
      <c r="C18" s="27" t="s">
        <v>51</v>
      </c>
      <c r="D18" s="51">
        <v>383575.0999999998</v>
      </c>
      <c r="E18" s="51">
        <v>22847.4</v>
      </c>
      <c r="F18" s="30">
        <v>5156005</v>
      </c>
      <c r="G18" s="30">
        <v>4964803.2980999984</v>
      </c>
      <c r="H18" s="28">
        <v>96.291669579451494</v>
      </c>
      <c r="I18" s="30">
        <v>1779929.9000000008</v>
      </c>
      <c r="J18" s="30">
        <v>1593091.1381000017</v>
      </c>
      <c r="K18" s="28">
        <v>89.503026950668158</v>
      </c>
      <c r="L18" s="30">
        <v>127624.90000000004</v>
      </c>
      <c r="M18" s="30">
        <v>106087.12619999998</v>
      </c>
      <c r="N18" s="28">
        <v>83.124160097285056</v>
      </c>
      <c r="O18" s="30">
        <v>458799.7</v>
      </c>
      <c r="P18" s="30"/>
      <c r="Q18" s="30">
        <v>415615.67690000025</v>
      </c>
      <c r="R18" s="28">
        <v>90.587608688497454</v>
      </c>
      <c r="S18" s="28">
        <v>71141.199999999983</v>
      </c>
      <c r="T18" s="30">
        <v>64635.4</v>
      </c>
      <c r="U18" s="28">
        <f t="shared" si="0"/>
        <v>90.855088190809283</v>
      </c>
      <c r="V18" s="28">
        <v>1327115.6999999995</v>
      </c>
      <c r="W18" s="30">
        <v>991008.49999999965</v>
      </c>
      <c r="X18" s="30">
        <v>71141.199999999983</v>
      </c>
      <c r="Y18" s="30">
        <v>324541.09999999998</v>
      </c>
      <c r="Z18" s="30">
        <v>324527.43499999988</v>
      </c>
      <c r="AA18" s="28">
        <v>99.99578943930365</v>
      </c>
      <c r="AB18" s="30">
        <v>43171.399999999987</v>
      </c>
      <c r="AC18" s="30">
        <v>39174.699999999983</v>
      </c>
      <c r="AD18" s="28">
        <f t="shared" si="4"/>
        <v>90.742250656684746</v>
      </c>
      <c r="AE18" s="28">
        <v>498920.4</v>
      </c>
      <c r="AF18" s="30">
        <v>264038.3000000001</v>
      </c>
      <c r="AG18" s="30">
        <v>43171.399999999987</v>
      </c>
      <c r="AH18" s="30">
        <v>152472.20000000001</v>
      </c>
      <c r="AI18" s="30">
        <v>122942.9</v>
      </c>
      <c r="AJ18" s="30">
        <v>51680</v>
      </c>
      <c r="AK18" s="30">
        <v>56379.3</v>
      </c>
      <c r="AL18" s="30"/>
      <c r="AM18" s="30"/>
      <c r="AN18" s="30"/>
      <c r="AO18" s="30"/>
      <c r="AP18" s="30">
        <v>3292920.5999999987</v>
      </c>
      <c r="AQ18" s="30">
        <v>3292920.5999999987</v>
      </c>
      <c r="AR18" s="28"/>
      <c r="AS18" s="28"/>
      <c r="AT18" s="30">
        <v>2142.1999999999998</v>
      </c>
      <c r="AU18" s="30">
        <v>3742.2</v>
      </c>
      <c r="AV18" s="30">
        <v>2142.1999999999998</v>
      </c>
      <c r="AW18" s="30">
        <v>3742.2</v>
      </c>
      <c r="AX18" s="30">
        <v>331923.99999999994</v>
      </c>
      <c r="AY18" s="30">
        <v>277059.3000000001</v>
      </c>
      <c r="AZ18" s="30"/>
      <c r="BA18" s="30"/>
      <c r="BB18" s="30">
        <v>83154.5</v>
      </c>
      <c r="BC18" s="30">
        <v>78465.260000000009</v>
      </c>
      <c r="BD18" s="30">
        <v>330745.8</v>
      </c>
      <c r="BE18" s="30">
        <v>286737.19999999995</v>
      </c>
      <c r="BF18" s="30">
        <v>-4008.6689999999999</v>
      </c>
      <c r="BG18" s="30">
        <v>5156005</v>
      </c>
      <c r="BH18" s="30">
        <v>4964476.9980999986</v>
      </c>
      <c r="BI18" s="34"/>
      <c r="BJ18" s="34"/>
      <c r="BK18" s="30"/>
      <c r="BL18" s="30"/>
      <c r="BM18" s="30"/>
      <c r="BN18" s="30"/>
      <c r="BO18" s="30"/>
      <c r="BP18" s="30"/>
      <c r="BQ18" s="30">
        <v>326.3</v>
      </c>
      <c r="BR18" s="30"/>
      <c r="BS18" s="30"/>
      <c r="BT18" s="30"/>
      <c r="BU18" s="30"/>
      <c r="BV18" s="30">
        <v>-3449.1010000000006</v>
      </c>
      <c r="BW18" s="30">
        <v>0</v>
      </c>
      <c r="BX18" s="30">
        <v>326.3</v>
      </c>
      <c r="BY18" s="51">
        <f>L18+Y18</f>
        <v>452166</v>
      </c>
      <c r="BZ18" s="51">
        <f t="shared" si="5"/>
        <v>430614.56119999988</v>
      </c>
      <c r="CA18" s="34">
        <f t="shared" si="3"/>
        <v>95.233733009558406</v>
      </c>
      <c r="CB18" s="50">
        <f t="shared" si="2"/>
        <v>3375128.0599999987</v>
      </c>
    </row>
    <row r="19" spans="1:80" s="21" customFormat="1" ht="27" customHeight="1" x14ac:dyDescent="0.2">
      <c r="B19" s="29">
        <v>9</v>
      </c>
      <c r="C19" s="27" t="s">
        <v>52</v>
      </c>
      <c r="D19" s="51">
        <v>159547.5</v>
      </c>
      <c r="E19" s="51">
        <v>26150.499999999996</v>
      </c>
      <c r="F19" s="30">
        <v>3051702.1000000015</v>
      </c>
      <c r="G19" s="30">
        <v>2985626</v>
      </c>
      <c r="H19" s="28">
        <v>97.834778827199358</v>
      </c>
      <c r="I19" s="30">
        <v>1056327.2999999998</v>
      </c>
      <c r="J19" s="30">
        <v>998941.50000000023</v>
      </c>
      <c r="K19" s="28">
        <v>94.567422426742212</v>
      </c>
      <c r="L19" s="30">
        <v>44893</v>
      </c>
      <c r="M19" s="30">
        <v>34704.600000000006</v>
      </c>
      <c r="N19" s="28">
        <v>77.305147795870184</v>
      </c>
      <c r="O19" s="30">
        <v>195387.20000000004</v>
      </c>
      <c r="P19" s="30"/>
      <c r="Q19" s="30">
        <v>196083.49999999997</v>
      </c>
      <c r="R19" s="28">
        <v>100.35636930157142</v>
      </c>
      <c r="S19" s="28">
        <v>32959.200000000012</v>
      </c>
      <c r="T19" s="30">
        <v>32959.200000000012</v>
      </c>
      <c r="U19" s="28">
        <f>T19/S19*100</f>
        <v>100</v>
      </c>
      <c r="V19" s="30">
        <v>410685.02500000008</v>
      </c>
      <c r="W19" s="30">
        <v>260508.09999999995</v>
      </c>
      <c r="X19" s="30">
        <v>32959.200000000012</v>
      </c>
      <c r="Y19" s="30">
        <v>163100.5</v>
      </c>
      <c r="Z19" s="30">
        <v>178275.10000000009</v>
      </c>
      <c r="AA19" s="28">
        <v>109.30383413907381</v>
      </c>
      <c r="AB19" s="30">
        <v>23410</v>
      </c>
      <c r="AC19" s="30">
        <v>23410.000000000004</v>
      </c>
      <c r="AD19" s="28">
        <f t="shared" si="4"/>
        <v>100.00000000000003</v>
      </c>
      <c r="AE19" s="28">
        <v>78562.7</v>
      </c>
      <c r="AF19" s="30">
        <v>76346.600000000035</v>
      </c>
      <c r="AG19" s="30">
        <v>23410</v>
      </c>
      <c r="AH19" s="30">
        <v>69357.399999999994</v>
      </c>
      <c r="AI19" s="30">
        <v>64729.099999999991</v>
      </c>
      <c r="AJ19" s="30">
        <v>23224</v>
      </c>
      <c r="AK19" s="30">
        <v>23197.7</v>
      </c>
      <c r="AL19" s="30">
        <v>1000</v>
      </c>
      <c r="AM19" s="30">
        <v>0</v>
      </c>
      <c r="AN19" s="30">
        <v>0</v>
      </c>
      <c r="AO19" s="30"/>
      <c r="AP19" s="30">
        <v>1863210.9000000004</v>
      </c>
      <c r="AQ19" s="30">
        <v>1863210.9000000004</v>
      </c>
      <c r="AR19" s="30">
        <v>21064.300000000003</v>
      </c>
      <c r="AS19" s="30">
        <v>21064.300000000003</v>
      </c>
      <c r="AT19" s="30">
        <v>0</v>
      </c>
      <c r="AU19" s="30">
        <v>0</v>
      </c>
      <c r="AV19" s="30">
        <v>85568</v>
      </c>
      <c r="AW19" s="30">
        <v>88302.9</v>
      </c>
      <c r="AX19" s="30">
        <v>387133.19999999995</v>
      </c>
      <c r="AY19" s="30">
        <v>354430.89999999985</v>
      </c>
      <c r="AZ19" s="30"/>
      <c r="BA19" s="30"/>
      <c r="BB19" s="30">
        <v>45056.899999999994</v>
      </c>
      <c r="BC19" s="30">
        <v>36366.6</v>
      </c>
      <c r="BD19" s="30">
        <v>86664.000000000015</v>
      </c>
      <c r="BE19" s="30">
        <v>59217.700000000004</v>
      </c>
      <c r="BF19" s="30">
        <v>-1120.8</v>
      </c>
      <c r="BG19" s="30">
        <v>2985659.4000000018</v>
      </c>
      <c r="BH19" s="30">
        <v>2919583.3000000003</v>
      </c>
      <c r="BI19" s="34">
        <v>65000</v>
      </c>
      <c r="BJ19" s="34">
        <v>65000</v>
      </c>
      <c r="BK19" s="30">
        <v>1042.7</v>
      </c>
      <c r="BL19" s="30">
        <v>1042.7</v>
      </c>
      <c r="BM19" s="30"/>
      <c r="BN19" s="30"/>
      <c r="BO19" s="30"/>
      <c r="BP19" s="30"/>
      <c r="BQ19" s="30"/>
      <c r="BR19" s="30">
        <v>40455.899999999994</v>
      </c>
      <c r="BS19" s="30">
        <v>17982.899999999998</v>
      </c>
      <c r="BT19" s="30"/>
      <c r="BU19" s="30"/>
      <c r="BV19" s="30"/>
      <c r="BW19" s="30">
        <v>106498.6</v>
      </c>
      <c r="BX19" s="30">
        <v>84025.60000000002</v>
      </c>
      <c r="BY19" s="51">
        <f>L19+Y19</f>
        <v>207993.5</v>
      </c>
      <c r="BZ19" s="51">
        <f t="shared" si="5"/>
        <v>212979.7000000001</v>
      </c>
      <c r="CA19" s="34">
        <f t="shared" si="3"/>
        <v>102.39728645366326</v>
      </c>
      <c r="CB19" s="50">
        <f t="shared" si="2"/>
        <v>1986684.5000000005</v>
      </c>
    </row>
    <row r="20" spans="1:80" s="21" customFormat="1" ht="27" customHeight="1" x14ac:dyDescent="0.2">
      <c r="B20" s="29">
        <v>10</v>
      </c>
      <c r="C20" s="27" t="s">
        <v>53</v>
      </c>
      <c r="D20" s="51">
        <v>82119.8</v>
      </c>
      <c r="E20" s="51">
        <v>111877.59999999999</v>
      </c>
      <c r="F20" s="30">
        <v>1050929.2</v>
      </c>
      <c r="G20" s="30">
        <v>1051189</v>
      </c>
      <c r="H20" s="28">
        <v>100.02472098025252</v>
      </c>
      <c r="I20" s="30">
        <v>345573.59999999992</v>
      </c>
      <c r="J20" s="30">
        <v>348792.20000000007</v>
      </c>
      <c r="K20" s="28">
        <v>100.9313790173787</v>
      </c>
      <c r="L20" s="30">
        <v>25248.5</v>
      </c>
      <c r="M20" s="30">
        <v>25293.5</v>
      </c>
      <c r="N20" s="28">
        <v>100.17822840960848</v>
      </c>
      <c r="O20" s="30">
        <v>82769</v>
      </c>
      <c r="P20" s="30"/>
      <c r="Q20" s="30">
        <v>84733.700000000012</v>
      </c>
      <c r="R20" s="28">
        <v>102.3737147966026</v>
      </c>
      <c r="S20" s="28">
        <v>22792.1</v>
      </c>
      <c r="T20" s="28">
        <v>24335.5</v>
      </c>
      <c r="U20" s="28">
        <f>T20/S20*100</f>
        <v>106.77164456105406</v>
      </c>
      <c r="V20" s="30">
        <v>97420.800000000017</v>
      </c>
      <c r="W20" s="30">
        <v>82832.7</v>
      </c>
      <c r="X20" s="30">
        <v>22792.1</v>
      </c>
      <c r="Y20" s="30">
        <v>69304.7</v>
      </c>
      <c r="Z20" s="30">
        <v>79158.199999999983</v>
      </c>
      <c r="AA20" s="28">
        <v>114.21765046237844</v>
      </c>
      <c r="AB20" s="30">
        <v>9895.9000000000015</v>
      </c>
      <c r="AC20" s="30">
        <v>6108.6</v>
      </c>
      <c r="AD20" s="28">
        <f t="shared" si="4"/>
        <v>61.72859467052011</v>
      </c>
      <c r="AE20" s="28">
        <v>41834.19999999999</v>
      </c>
      <c r="AF20" s="30">
        <v>34936.300000000003</v>
      </c>
      <c r="AG20" s="30">
        <v>6108.6</v>
      </c>
      <c r="AH20" s="30">
        <v>18850.099999999999</v>
      </c>
      <c r="AI20" s="30">
        <v>14085.9</v>
      </c>
      <c r="AJ20" s="30">
        <v>8000</v>
      </c>
      <c r="AK20" s="30">
        <v>7399</v>
      </c>
      <c r="AL20" s="30"/>
      <c r="AM20" s="30"/>
      <c r="AN20" s="30"/>
      <c r="AO20" s="30"/>
      <c r="AP20" s="30">
        <v>664523</v>
      </c>
      <c r="AQ20" s="30">
        <v>664531</v>
      </c>
      <c r="AR20" s="30">
        <v>6276.6</v>
      </c>
      <c r="AS20" s="30">
        <v>6276.6</v>
      </c>
      <c r="AT20" s="30">
        <v>0</v>
      </c>
      <c r="AU20" s="30">
        <v>0</v>
      </c>
      <c r="AV20" s="30">
        <v>9997</v>
      </c>
      <c r="AW20" s="30">
        <v>8746.7999999999993</v>
      </c>
      <c r="AX20" s="30">
        <v>46822.400000000001</v>
      </c>
      <c r="AY20" s="30">
        <v>66922.400000000009</v>
      </c>
      <c r="AZ20" s="30">
        <v>400</v>
      </c>
      <c r="BA20" s="30">
        <v>388</v>
      </c>
      <c r="BB20" s="30">
        <v>27556</v>
      </c>
      <c r="BC20" s="30">
        <v>24589.200000000001</v>
      </c>
      <c r="BD20" s="30">
        <v>84181.9</v>
      </c>
      <c r="BE20" s="30">
        <v>62064.700000000004</v>
      </c>
      <c r="BF20" s="30"/>
      <c r="BG20" s="30">
        <v>1043929.1999999998</v>
      </c>
      <c r="BH20" s="30">
        <v>1044189</v>
      </c>
      <c r="BI20" s="34"/>
      <c r="BJ20" s="34"/>
      <c r="BK20" s="30">
        <v>7000</v>
      </c>
      <c r="BL20" s="30">
        <v>7000</v>
      </c>
      <c r="BM20" s="30"/>
      <c r="BN20" s="30"/>
      <c r="BO20" s="30"/>
      <c r="BP20" s="30"/>
      <c r="BQ20" s="30"/>
      <c r="BR20" s="30">
        <v>2925.4</v>
      </c>
      <c r="BS20" s="30">
        <v>2925.4</v>
      </c>
      <c r="BT20" s="30"/>
      <c r="BU20" s="30"/>
      <c r="BV20" s="30"/>
      <c r="BW20" s="30">
        <v>9925.4</v>
      </c>
      <c r="BX20" s="30">
        <v>9925.4</v>
      </c>
      <c r="BY20" s="51">
        <f>L20+Y20</f>
        <v>94553.2</v>
      </c>
      <c r="BZ20" s="51">
        <f t="shared" si="5"/>
        <v>104451.69999999998</v>
      </c>
      <c r="CA20" s="34">
        <f t="shared" si="3"/>
        <v>110.46870967878399</v>
      </c>
      <c r="CB20" s="50">
        <f t="shared" si="2"/>
        <v>702396.79999999993</v>
      </c>
    </row>
    <row r="21" spans="1:80" s="21" customFormat="1" ht="27" customHeight="1" x14ac:dyDescent="0.2">
      <c r="B21" s="29">
        <v>11</v>
      </c>
      <c r="C21" s="27" t="s">
        <v>54</v>
      </c>
      <c r="D21" s="55">
        <v>512739.90000000008</v>
      </c>
      <c r="E21" s="55">
        <v>0</v>
      </c>
      <c r="F21" s="56">
        <v>2160653.1</v>
      </c>
      <c r="G21" s="56">
        <v>2113046.9999999991</v>
      </c>
      <c r="H21" s="57">
        <v>97.79668008714583</v>
      </c>
      <c r="I21" s="56">
        <v>569156</v>
      </c>
      <c r="J21" s="56">
        <v>527092.99999999988</v>
      </c>
      <c r="K21" s="57">
        <v>92.609583312835113</v>
      </c>
      <c r="L21" s="56">
        <v>33045.1</v>
      </c>
      <c r="M21" s="56">
        <v>32765.799999999996</v>
      </c>
      <c r="N21" s="58">
        <v>99.154791481944358</v>
      </c>
      <c r="O21" s="56">
        <v>183782.20000000007</v>
      </c>
      <c r="P21" s="56"/>
      <c r="Q21" s="56">
        <v>162880.6</v>
      </c>
      <c r="R21" s="58">
        <v>88.626972579498968</v>
      </c>
      <c r="S21" s="58">
        <v>21732.200000000004</v>
      </c>
      <c r="T21" s="56">
        <v>15475.899999999994</v>
      </c>
      <c r="U21" s="28">
        <f>T21/S21*100</f>
        <v>71.211842335336456</v>
      </c>
      <c r="V21" s="56">
        <v>773268.4</v>
      </c>
      <c r="W21" s="56">
        <v>388959.00000000006</v>
      </c>
      <c r="X21" s="56">
        <v>21732.200000000004</v>
      </c>
      <c r="Y21" s="56">
        <v>108357.69999999998</v>
      </c>
      <c r="Z21" s="56">
        <v>118442.69999999994</v>
      </c>
      <c r="AA21" s="58">
        <v>109.30713737925404</v>
      </c>
      <c r="AB21" s="56">
        <v>12264.8</v>
      </c>
      <c r="AC21" s="56">
        <v>11515.6</v>
      </c>
      <c r="AD21" s="28">
        <f t="shared" si="4"/>
        <v>93.891461744178471</v>
      </c>
      <c r="AE21" s="56">
        <v>220182.50000000003</v>
      </c>
      <c r="AF21" s="56">
        <v>57003.299999999988</v>
      </c>
      <c r="AG21" s="56">
        <v>12264.8</v>
      </c>
      <c r="AH21" s="56">
        <v>38923</v>
      </c>
      <c r="AI21" s="56">
        <v>35944</v>
      </c>
      <c r="AJ21" s="56">
        <v>22235</v>
      </c>
      <c r="AK21" s="56">
        <v>18872</v>
      </c>
      <c r="AL21" s="30"/>
      <c r="AM21" s="30"/>
      <c r="AN21" s="30"/>
      <c r="AO21" s="30"/>
      <c r="AP21" s="56">
        <v>1478077.899999999</v>
      </c>
      <c r="AQ21" s="56">
        <v>1478077.0999999989</v>
      </c>
      <c r="AR21" s="56">
        <v>18149.7</v>
      </c>
      <c r="AS21" s="56">
        <v>18149.7</v>
      </c>
      <c r="AT21" s="30"/>
      <c r="AU21" s="30"/>
      <c r="AV21" s="56">
        <v>32530</v>
      </c>
      <c r="AW21" s="56">
        <v>27853.100000000006</v>
      </c>
      <c r="AX21" s="56">
        <v>101513.9</v>
      </c>
      <c r="AY21" s="56">
        <v>102283.89999999998</v>
      </c>
      <c r="AZ21" s="56">
        <v>15800</v>
      </c>
      <c r="BA21" s="56">
        <v>13286</v>
      </c>
      <c r="BB21" s="56">
        <v>31654.5</v>
      </c>
      <c r="BC21" s="56">
        <v>28544.100000000002</v>
      </c>
      <c r="BD21" s="56">
        <v>32969.100000000006</v>
      </c>
      <c r="BE21" s="56">
        <v>14764.9</v>
      </c>
      <c r="BF21" s="56">
        <v>-3843.5</v>
      </c>
      <c r="BG21" s="56">
        <v>2097038.0999999996</v>
      </c>
      <c r="BH21" s="56">
        <v>2051863.8999999994</v>
      </c>
      <c r="BI21" s="34"/>
      <c r="BJ21" s="34"/>
      <c r="BK21" s="56">
        <v>62665</v>
      </c>
      <c r="BL21" s="56">
        <v>61604.1</v>
      </c>
      <c r="BM21" s="30">
        <v>950</v>
      </c>
      <c r="BN21" s="30">
        <v>-420.99999999999989</v>
      </c>
      <c r="BO21" s="30"/>
      <c r="BP21" s="30"/>
      <c r="BQ21" s="30"/>
      <c r="BR21" s="56">
        <v>22705.000000000004</v>
      </c>
      <c r="BS21" s="56">
        <v>19693.2</v>
      </c>
      <c r="BT21" s="30"/>
      <c r="BU21" s="30"/>
      <c r="BV21" s="30">
        <v>-1371.5</v>
      </c>
      <c r="BW21" s="56">
        <v>86319.099999999991</v>
      </c>
      <c r="BX21" s="56">
        <v>80875.7</v>
      </c>
      <c r="BY21" s="51">
        <f>L21+Y21</f>
        <v>141402.79999999999</v>
      </c>
      <c r="BZ21" s="51">
        <f t="shared" si="5"/>
        <v>151208.49999999994</v>
      </c>
      <c r="CA21" s="34">
        <f t="shared" si="3"/>
        <v>106.93458686815251</v>
      </c>
      <c r="CB21" s="50">
        <f t="shared" si="2"/>
        <v>1585953.9999999991</v>
      </c>
    </row>
    <row r="22" spans="1:80" s="21" customFormat="1" ht="29.25" customHeight="1" x14ac:dyDescent="0.2">
      <c r="B22" s="290" t="s">
        <v>3</v>
      </c>
      <c r="C22" s="291"/>
      <c r="D22" s="53">
        <f>SUM(D11:D21)</f>
        <v>4176614.1020999993</v>
      </c>
      <c r="E22" s="53">
        <f>SUM(E11:E21)</f>
        <v>4248840.7175000003</v>
      </c>
      <c r="F22" s="33">
        <f>SUM(F11:F21)</f>
        <v>96854839.407899991</v>
      </c>
      <c r="G22" s="33">
        <f>SUM(G11:G21)</f>
        <v>95255709.493100002</v>
      </c>
      <c r="H22" s="31">
        <f>G22/F22*100</f>
        <v>98.348941648578531</v>
      </c>
      <c r="I22" s="33">
        <f>SUM(I11:I21)</f>
        <v>27662728.937200006</v>
      </c>
      <c r="J22" s="33">
        <f>SUM(J11:J21)</f>
        <v>24997311.194000006</v>
      </c>
      <c r="K22" s="31">
        <f>J22/I22*100</f>
        <v>90.364588579633491</v>
      </c>
      <c r="L22" s="33">
        <f>SUM(L11:L21)</f>
        <v>5739349.5183999995</v>
      </c>
      <c r="M22" s="33">
        <f>SUM(M11:M21)</f>
        <v>5550555.6562000001</v>
      </c>
      <c r="N22" s="31">
        <f>M22/L22*100</f>
        <v>96.710535547717768</v>
      </c>
      <c r="O22" s="33">
        <f>SUM(O11:O21)</f>
        <v>4804657.5250000004</v>
      </c>
      <c r="P22" s="33"/>
      <c r="Q22" s="33">
        <f>SUM(Q11:Q21)</f>
        <v>4434660.8822000008</v>
      </c>
      <c r="R22" s="31">
        <f>Q22/O22*100</f>
        <v>92.299208822381161</v>
      </c>
      <c r="S22" s="33">
        <f>SUM(S11:S21)</f>
        <v>841424.46999999986</v>
      </c>
      <c r="T22" s="33">
        <f>SUM(T11:T21)</f>
        <v>859356.19698869425</v>
      </c>
      <c r="U22" s="31">
        <f>T22/S22*100</f>
        <v>102.13111546288812</v>
      </c>
      <c r="V22" s="33">
        <f>SUM(V11:V21)</f>
        <v>16407120.525000002</v>
      </c>
      <c r="W22" s="33">
        <f>SUM(W11:W21)</f>
        <v>9847669.5841999985</v>
      </c>
      <c r="X22" s="33">
        <f>SUM(X11:X21)</f>
        <v>836060.57</v>
      </c>
      <c r="Y22" s="33">
        <f>SUM(Y11:Y21)</f>
        <v>7019685.9310000008</v>
      </c>
      <c r="Z22" s="33">
        <f>SUM(Z11:Z21)</f>
        <v>6242520.8592000008</v>
      </c>
      <c r="AA22" s="31">
        <f>Z22/Y22*100</f>
        <v>88.928777164118969</v>
      </c>
      <c r="AB22" s="33">
        <f>SUM(AB11:AB21)</f>
        <v>2316804.1121999999</v>
      </c>
      <c r="AC22" s="33">
        <f>SUM(AC11:AC21)</f>
        <v>2346962.4709999999</v>
      </c>
      <c r="AD22" s="31">
        <f t="shared" si="4"/>
        <v>101.30172243053221</v>
      </c>
      <c r="AE22" s="33">
        <f t="shared" ref="AE22:BX22" si="6">SUM(AE11:AE21)</f>
        <v>11584783.700999999</v>
      </c>
      <c r="AF22" s="33">
        <f t="shared" si="6"/>
        <v>6014837.733337</v>
      </c>
      <c r="AG22" s="33">
        <f t="shared" si="6"/>
        <v>2326641.8871999998</v>
      </c>
      <c r="AH22" s="33">
        <f t="shared" si="6"/>
        <v>2605808.2801999999</v>
      </c>
      <c r="AI22" s="33">
        <f t="shared" si="6"/>
        <v>2543647.9440000001</v>
      </c>
      <c r="AJ22" s="33">
        <f t="shared" si="6"/>
        <v>797036.6</v>
      </c>
      <c r="AK22" s="33">
        <f t="shared" si="6"/>
        <v>791747.84100000001</v>
      </c>
      <c r="AL22" s="33">
        <f t="shared" si="6"/>
        <v>2391.4</v>
      </c>
      <c r="AM22" s="33">
        <f t="shared" si="6"/>
        <v>289.89999999999998</v>
      </c>
      <c r="AN22" s="33">
        <f t="shared" si="6"/>
        <v>732.2</v>
      </c>
      <c r="AO22" s="33">
        <f t="shared" si="6"/>
        <v>732.2</v>
      </c>
      <c r="AP22" s="33">
        <f t="shared" si="6"/>
        <v>32493864.699999996</v>
      </c>
      <c r="AQ22" s="33">
        <f t="shared" si="6"/>
        <v>32493813.300000001</v>
      </c>
      <c r="AR22" s="33">
        <f t="shared" si="6"/>
        <v>6735376.7001</v>
      </c>
      <c r="AS22" s="33">
        <f t="shared" si="6"/>
        <v>6734949.8810999999</v>
      </c>
      <c r="AT22" s="33">
        <f t="shared" si="6"/>
        <v>22142.2</v>
      </c>
      <c r="AU22" s="33">
        <f t="shared" si="6"/>
        <v>24509.100000000002</v>
      </c>
      <c r="AV22" s="33">
        <f t="shared" si="6"/>
        <v>936355.26569999987</v>
      </c>
      <c r="AW22" s="33">
        <f t="shared" si="6"/>
        <v>1047457.6943999999</v>
      </c>
      <c r="AX22" s="33">
        <f t="shared" si="6"/>
        <v>2783975.7001</v>
      </c>
      <c r="AY22" s="33">
        <f t="shared" si="6"/>
        <v>2572382.9937999998</v>
      </c>
      <c r="AZ22" s="33">
        <f t="shared" si="6"/>
        <v>475340.30009999999</v>
      </c>
      <c r="BA22" s="33">
        <f t="shared" si="6"/>
        <v>365778.81600000005</v>
      </c>
      <c r="BB22" s="33">
        <f t="shared" si="6"/>
        <v>26548383.470599994</v>
      </c>
      <c r="BC22" s="33">
        <f t="shared" si="6"/>
        <v>27450195.379999999</v>
      </c>
      <c r="BD22" s="33">
        <f t="shared" si="6"/>
        <v>2507698.4167000004</v>
      </c>
      <c r="BE22" s="33">
        <f t="shared" si="6"/>
        <v>1456711.2071999996</v>
      </c>
      <c r="BF22" s="33">
        <f t="shared" si="6"/>
        <v>-62169.286000000015</v>
      </c>
      <c r="BG22" s="33">
        <f t="shared" si="6"/>
        <v>96413500.207900017</v>
      </c>
      <c r="BH22" s="33">
        <f t="shared" si="6"/>
        <v>94659770.431100011</v>
      </c>
      <c r="BI22" s="35">
        <f t="shared" si="6"/>
        <v>65000</v>
      </c>
      <c r="BJ22" s="35">
        <f t="shared" si="6"/>
        <v>65000</v>
      </c>
      <c r="BK22" s="33">
        <f t="shared" si="6"/>
        <v>230642.2</v>
      </c>
      <c r="BL22" s="33">
        <f t="shared" si="6"/>
        <v>222819.86200000002</v>
      </c>
      <c r="BM22" s="33">
        <f t="shared" si="6"/>
        <v>146195</v>
      </c>
      <c r="BN22" s="33">
        <f t="shared" si="6"/>
        <v>145338.41</v>
      </c>
      <c r="BO22" s="33">
        <f t="shared" si="6"/>
        <v>15000</v>
      </c>
      <c r="BP22" s="33">
        <f t="shared" si="6"/>
        <v>4397</v>
      </c>
      <c r="BQ22" s="33">
        <f t="shared" si="6"/>
        <v>170200.4</v>
      </c>
      <c r="BR22" s="33">
        <f t="shared" si="6"/>
        <v>3824372.2952000001</v>
      </c>
      <c r="BS22" s="33">
        <f t="shared" si="6"/>
        <v>2099477.9824999999</v>
      </c>
      <c r="BT22" s="33">
        <f t="shared" si="6"/>
        <v>0</v>
      </c>
      <c r="BU22" s="33">
        <f t="shared" si="6"/>
        <v>1721.3000000000002</v>
      </c>
      <c r="BV22" s="33">
        <f t="shared" si="6"/>
        <v>-13849.281000000001</v>
      </c>
      <c r="BW22" s="33">
        <f t="shared" si="6"/>
        <v>4265710.5951999994</v>
      </c>
      <c r="BX22" s="33">
        <f t="shared" si="6"/>
        <v>2695416.9444999998</v>
      </c>
      <c r="BY22" s="51">
        <f>L22+Y22</f>
        <v>12759035.4494</v>
      </c>
      <c r="BZ22" s="51">
        <f t="shared" si="5"/>
        <v>11793076.5154</v>
      </c>
      <c r="CA22" s="34">
        <f t="shared" si="3"/>
        <v>92.429216629808607</v>
      </c>
      <c r="CB22" s="50">
        <f t="shared" si="2"/>
        <v>67137358.133100003</v>
      </c>
    </row>
    <row r="23" spans="1:80" ht="18" customHeight="1" x14ac:dyDescent="0.2">
      <c r="A23" s="22"/>
      <c r="J23" s="20"/>
      <c r="AQ23" s="3"/>
      <c r="BB23" s="48"/>
      <c r="BC23" s="48"/>
      <c r="BD23" s="49"/>
      <c r="BE23" s="20"/>
      <c r="BI23" s="49"/>
      <c r="BJ23" s="49"/>
      <c r="BK23" s="49"/>
      <c r="BL23" s="49"/>
    </row>
    <row r="24" spans="1:80" ht="16.5" customHeight="1" x14ac:dyDescent="0.2">
      <c r="A24" s="22"/>
      <c r="AQ24" s="3"/>
      <c r="AS24" s="3"/>
      <c r="BB24" s="48"/>
      <c r="BC24" s="48"/>
      <c r="BD24" s="49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2:74" s="23" customFormat="1" ht="22.5" customHeight="1" x14ac:dyDescent="0.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2:74" s="23" customFormat="1" ht="24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2:74" s="23" customForma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2:74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8" spans="2:74" ht="45" customHeight="1" x14ac:dyDescent="0.2"/>
  </sheetData>
  <mergeCells count="62"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L5:AM5"/>
    <mergeCell ref="Y6:AA8"/>
    <mergeCell ref="AH6:AI8"/>
    <mergeCell ref="AJ6:AK8"/>
    <mergeCell ref="AG6:AG9"/>
    <mergeCell ref="AN6:AO8"/>
    <mergeCell ref="AP6:AU6"/>
    <mergeCell ref="AP7:AQ8"/>
    <mergeCell ref="AR7:AS8"/>
    <mergeCell ref="AT7:AU8"/>
    <mergeCell ref="AV5:BE5"/>
    <mergeCell ref="AX6:AY8"/>
    <mergeCell ref="AZ7:BA8"/>
    <mergeCell ref="AZ6:BC6"/>
    <mergeCell ref="BB7:BC8"/>
    <mergeCell ref="BD6:BE8"/>
    <mergeCell ref="AV6:AW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9" customWidth="1"/>
    <col min="2" max="2" width="17.125" style="59" customWidth="1"/>
    <col min="3" max="3" width="12" style="59" customWidth="1"/>
    <col min="4" max="4" width="10" style="59" customWidth="1"/>
    <col min="5" max="5" width="0" style="59" hidden="1" customWidth="1"/>
    <col min="6" max="6" width="10.625" style="59" customWidth="1"/>
    <col min="7" max="7" width="10.25" style="59" customWidth="1"/>
    <col min="8" max="8" width="11.125" style="59" customWidth="1"/>
    <col min="9" max="9" width="10.75" style="59" customWidth="1"/>
    <col min="10" max="10" width="11.25" style="59" customWidth="1"/>
    <col min="11" max="11" width="9.875" style="59" customWidth="1"/>
    <col min="12" max="12" width="9" style="59"/>
    <col min="13" max="13" width="10.75" style="59" customWidth="1"/>
    <col min="14" max="14" width="10.375" style="59" customWidth="1"/>
    <col min="15" max="15" width="9" style="59"/>
    <col min="16" max="16" width="9.75" style="60" customWidth="1"/>
    <col min="17" max="17" width="10.625" style="60" customWidth="1"/>
    <col min="18" max="18" width="9" style="60"/>
    <col min="19" max="20" width="10.5" style="60" customWidth="1"/>
    <col min="21" max="21" width="9.125" style="60" customWidth="1"/>
    <col min="22" max="22" width="7.5" style="60" customWidth="1"/>
    <col min="23" max="23" width="11.375" style="60" customWidth="1"/>
    <col min="24" max="24" width="11" style="60" customWidth="1"/>
    <col min="25" max="25" width="9" style="60" customWidth="1"/>
    <col min="26" max="26" width="10.625" style="60" customWidth="1"/>
    <col min="27" max="27" width="10" style="60" customWidth="1"/>
    <col min="28" max="28" width="8.625" style="60" customWidth="1"/>
    <col min="29" max="16384" width="9" style="60"/>
  </cols>
  <sheetData>
    <row r="1" spans="1:28" ht="3" customHeight="1" x14ac:dyDescent="0.3">
      <c r="M1" s="376" t="s">
        <v>75</v>
      </c>
      <c r="N1" s="376"/>
      <c r="O1" s="376"/>
    </row>
    <row r="2" spans="1:28" ht="39" customHeight="1" x14ac:dyDescent="0.3">
      <c r="C2" s="377" t="s">
        <v>76</v>
      </c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</row>
    <row r="3" spans="1:28" ht="22.5" customHeight="1" x14ac:dyDescent="0.3">
      <c r="C3" s="378" t="s">
        <v>100</v>
      </c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</row>
    <row r="4" spans="1:28" x14ac:dyDescent="0.3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28" ht="22.5" customHeight="1" thickBot="1" x14ac:dyDescent="0.35">
      <c r="A5" s="374"/>
      <c r="B5" s="373" t="s">
        <v>77</v>
      </c>
      <c r="C5" s="379" t="s">
        <v>37</v>
      </c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70" t="s">
        <v>38</v>
      </c>
      <c r="Q5" s="370"/>
      <c r="R5" s="370"/>
      <c r="S5" s="370"/>
      <c r="T5" s="370"/>
      <c r="U5" s="370"/>
      <c r="V5" s="370"/>
      <c r="W5" s="370"/>
      <c r="X5" s="370"/>
      <c r="Y5" s="370"/>
      <c r="Z5" s="370"/>
      <c r="AA5" s="370"/>
      <c r="AB5" s="370"/>
    </row>
    <row r="6" spans="1:28" ht="105" customHeight="1" x14ac:dyDescent="0.3">
      <c r="A6" s="375"/>
      <c r="B6" s="373"/>
      <c r="C6" s="107" t="s">
        <v>78</v>
      </c>
      <c r="D6" s="63" t="s">
        <v>79</v>
      </c>
      <c r="E6" s="63" t="s">
        <v>80</v>
      </c>
      <c r="F6" s="64" t="s">
        <v>101</v>
      </c>
      <c r="G6" s="65" t="s">
        <v>81</v>
      </c>
      <c r="H6" s="65" t="s">
        <v>96</v>
      </c>
      <c r="I6" s="66" t="s">
        <v>98</v>
      </c>
      <c r="J6" s="67" t="s">
        <v>99</v>
      </c>
      <c r="K6" s="68" t="s">
        <v>85</v>
      </c>
      <c r="L6" s="69" t="s">
        <v>84</v>
      </c>
      <c r="M6" s="70" t="s">
        <v>86</v>
      </c>
      <c r="N6" s="71" t="s">
        <v>87</v>
      </c>
      <c r="O6" s="72" t="s">
        <v>84</v>
      </c>
      <c r="P6" s="62" t="s">
        <v>88</v>
      </c>
      <c r="Q6" s="63" t="s">
        <v>79</v>
      </c>
      <c r="R6" s="63" t="s">
        <v>89</v>
      </c>
      <c r="S6" s="64" t="s">
        <v>102</v>
      </c>
      <c r="T6" s="65" t="s">
        <v>82</v>
      </c>
      <c r="U6" s="65" t="s">
        <v>83</v>
      </c>
      <c r="V6" s="66" t="s">
        <v>97</v>
      </c>
      <c r="W6" s="67" t="s">
        <v>90</v>
      </c>
      <c r="X6" s="68" t="s">
        <v>91</v>
      </c>
      <c r="Y6" s="69" t="s">
        <v>97</v>
      </c>
      <c r="Z6" s="70" t="s">
        <v>92</v>
      </c>
      <c r="AA6" s="71" t="s">
        <v>93</v>
      </c>
      <c r="AB6" s="72" t="s">
        <v>97</v>
      </c>
    </row>
    <row r="7" spans="1:28" x14ac:dyDescent="0.3">
      <c r="A7" s="109"/>
      <c r="B7" s="109"/>
      <c r="C7" s="108">
        <v>1</v>
      </c>
      <c r="D7" s="74">
        <v>2</v>
      </c>
      <c r="E7" s="74">
        <v>3</v>
      </c>
      <c r="F7" s="75">
        <v>4</v>
      </c>
      <c r="G7" s="76">
        <v>6</v>
      </c>
      <c r="H7" s="76">
        <v>7</v>
      </c>
      <c r="I7" s="77">
        <v>8</v>
      </c>
      <c r="J7" s="78">
        <v>9</v>
      </c>
      <c r="K7" s="79">
        <v>10</v>
      </c>
      <c r="L7" s="80">
        <v>11</v>
      </c>
      <c r="M7" s="81">
        <v>12</v>
      </c>
      <c r="N7" s="82">
        <v>13</v>
      </c>
      <c r="O7" s="83">
        <v>14</v>
      </c>
      <c r="P7" s="73">
        <v>1</v>
      </c>
      <c r="Q7" s="74">
        <v>2</v>
      </c>
      <c r="R7" s="74">
        <v>3</v>
      </c>
      <c r="S7" s="75">
        <v>4</v>
      </c>
      <c r="T7" s="76">
        <v>6</v>
      </c>
      <c r="U7" s="76">
        <v>7</v>
      </c>
      <c r="V7" s="77">
        <v>8</v>
      </c>
      <c r="W7" s="78">
        <v>9</v>
      </c>
      <c r="X7" s="79">
        <v>10</v>
      </c>
      <c r="Y7" s="80">
        <v>11</v>
      </c>
      <c r="Z7" s="81">
        <v>12</v>
      </c>
      <c r="AA7" s="82">
        <v>13</v>
      </c>
      <c r="AB7" s="83">
        <v>14</v>
      </c>
    </row>
    <row r="8" spans="1:28" ht="27.95" customHeight="1" x14ac:dyDescent="0.3">
      <c r="A8" s="84">
        <v>1</v>
      </c>
      <c r="B8" s="131" t="s">
        <v>45</v>
      </c>
      <c r="C8" s="110">
        <v>2122658.1000000006</v>
      </c>
      <c r="D8" s="111">
        <v>1355148.7999999993</v>
      </c>
      <c r="E8" s="111">
        <v>34285.299999999988</v>
      </c>
      <c r="F8" s="112">
        <f>N8/C8*100</f>
        <v>1.6466033790368781</v>
      </c>
      <c r="G8" s="113">
        <v>359964.2</v>
      </c>
      <c r="H8" s="113">
        <v>328270.29999999993</v>
      </c>
      <c r="I8" s="114">
        <v>91.195263306739932</v>
      </c>
      <c r="J8" s="115">
        <f>G8-M8</f>
        <v>325678.90000000002</v>
      </c>
      <c r="K8" s="116">
        <f>H8-N8</f>
        <v>293318.53999999992</v>
      </c>
      <c r="L8" s="117">
        <f>K8/J8*100</f>
        <v>90.063722273687333</v>
      </c>
      <c r="M8" s="90">
        <v>34285.299999999988</v>
      </c>
      <c r="N8" s="91">
        <v>34951.760000000009</v>
      </c>
      <c r="O8" s="118">
        <f>N8/M8*100</f>
        <v>101.94386515503734</v>
      </c>
      <c r="P8" s="127">
        <v>1030252.6999999997</v>
      </c>
      <c r="Q8" s="128">
        <v>490473.6</v>
      </c>
      <c r="R8" s="119">
        <v>22466.099999999991</v>
      </c>
      <c r="S8" s="120">
        <f>AA8/P8*100</f>
        <v>2.1786790755316638</v>
      </c>
      <c r="T8" s="121">
        <v>238488.20000000004</v>
      </c>
      <c r="U8" s="121">
        <v>205186.80099999989</v>
      </c>
      <c r="V8" s="122">
        <v>86.036458407585727</v>
      </c>
      <c r="W8" s="123">
        <f>T8-Z8</f>
        <v>216022.10000000003</v>
      </c>
      <c r="X8" s="124">
        <f>U8-AA8</f>
        <v>182740.9009999999</v>
      </c>
      <c r="Y8" s="125">
        <f>X8/W8*100</f>
        <v>84.593613801550788</v>
      </c>
      <c r="Z8" s="85">
        <v>22466.099999999991</v>
      </c>
      <c r="AA8" s="86">
        <v>22445.9</v>
      </c>
      <c r="AB8" s="87">
        <f>AA8/Z8*100</f>
        <v>99.910086752930013</v>
      </c>
    </row>
    <row r="9" spans="1:28" ht="27.95" customHeight="1" x14ac:dyDescent="0.3">
      <c r="A9" s="84">
        <v>2</v>
      </c>
      <c r="B9" s="132" t="s">
        <v>46</v>
      </c>
      <c r="C9" s="126">
        <v>1207109.3999999999</v>
      </c>
      <c r="D9" s="111">
        <v>651839.07600000012</v>
      </c>
      <c r="E9" s="111">
        <v>77378.400000000038</v>
      </c>
      <c r="F9" s="112">
        <f t="shared" ref="F9:F18" si="0">N9/C9*100</f>
        <v>6.9717550041446117</v>
      </c>
      <c r="G9" s="113">
        <v>619867.10000000009</v>
      </c>
      <c r="H9" s="113">
        <v>626646.30000000016</v>
      </c>
      <c r="I9" s="114">
        <v>101.09365378481937</v>
      </c>
      <c r="J9" s="115">
        <f t="shared" ref="J9:K17" si="1">G9-M9</f>
        <v>542488.70000000007</v>
      </c>
      <c r="K9" s="116">
        <f t="shared" si="1"/>
        <v>542489.5900000002</v>
      </c>
      <c r="L9" s="117">
        <f>K9/J9*100</f>
        <v>100.00016405871683</v>
      </c>
      <c r="M9" s="90">
        <v>77378.400000000038</v>
      </c>
      <c r="N9" s="91">
        <v>84156.709999999992</v>
      </c>
      <c r="O9" s="118">
        <f t="shared" ref="O9:O18" si="2">N9/M9*100</f>
        <v>108.75995109746384</v>
      </c>
      <c r="P9" s="127">
        <v>598890.59999999986</v>
      </c>
      <c r="Q9" s="128">
        <v>323400.924</v>
      </c>
      <c r="R9" s="119">
        <v>36143.78</v>
      </c>
      <c r="S9" s="120">
        <f t="shared" ref="S9:S18" si="3">AA9/P9*100</f>
        <v>9.1167034513482132</v>
      </c>
      <c r="T9" s="121">
        <v>429315.48000000004</v>
      </c>
      <c r="U9" s="122">
        <v>447770.49</v>
      </c>
      <c r="V9" s="122">
        <v>104.29870593065964</v>
      </c>
      <c r="W9" s="123">
        <f>T9-Z9</f>
        <v>393171.70000000007</v>
      </c>
      <c r="X9" s="124">
        <f t="shared" ref="X9:X17" si="4">U9-AA9</f>
        <v>393171.41</v>
      </c>
      <c r="Y9" s="125">
        <f>X9/W9*100</f>
        <v>99.99992624087642</v>
      </c>
      <c r="Z9" s="85">
        <v>36143.78</v>
      </c>
      <c r="AA9" s="86">
        <v>54599.080000000009</v>
      </c>
      <c r="AB9" s="87">
        <f t="shared" ref="AB9:AB18" si="5">AA9/Z9*100</f>
        <v>151.06079109600603</v>
      </c>
    </row>
    <row r="10" spans="1:28" ht="27.95" customHeight="1" x14ac:dyDescent="0.3">
      <c r="A10" s="84">
        <v>3</v>
      </c>
      <c r="B10" s="132" t="s">
        <v>47</v>
      </c>
      <c r="C10" s="126">
        <v>3751162.4</v>
      </c>
      <c r="D10" s="111">
        <v>1966722.5</v>
      </c>
      <c r="E10" s="111">
        <v>92877.5</v>
      </c>
      <c r="F10" s="112">
        <f t="shared" si="0"/>
        <v>3.5541569727826241</v>
      </c>
      <c r="G10" s="113">
        <v>811873.5</v>
      </c>
      <c r="H10" s="113">
        <v>793964.90000000026</v>
      </c>
      <c r="I10" s="114">
        <v>97.794163745953071</v>
      </c>
      <c r="J10" s="115">
        <f t="shared" si="1"/>
        <v>718996</v>
      </c>
      <c r="K10" s="116">
        <f t="shared" si="1"/>
        <v>660642.70000000019</v>
      </c>
      <c r="L10" s="117">
        <f t="shared" ref="L10:L18" si="6">K10/J10*100</f>
        <v>91.884057769445192</v>
      </c>
      <c r="M10" s="90">
        <v>92877.5</v>
      </c>
      <c r="N10" s="91">
        <v>133322.20000000001</v>
      </c>
      <c r="O10" s="118">
        <f t="shared" si="2"/>
        <v>143.54628408387393</v>
      </c>
      <c r="P10" s="127">
        <v>1406455.4000000001</v>
      </c>
      <c r="Q10" s="128">
        <v>722956.70000000007</v>
      </c>
      <c r="R10" s="128">
        <v>30073.300000000003</v>
      </c>
      <c r="S10" s="120">
        <f t="shared" si="3"/>
        <v>3.979998228169908</v>
      </c>
      <c r="T10" s="121">
        <v>573878</v>
      </c>
      <c r="U10" s="121">
        <v>587900.60000000021</v>
      </c>
      <c r="V10" s="122">
        <v>102.44348101861375</v>
      </c>
      <c r="W10" s="123">
        <f t="shared" ref="W10:W17" si="7">T10-Z10</f>
        <v>543804.69999999995</v>
      </c>
      <c r="X10" s="124">
        <f t="shared" si="4"/>
        <v>531923.70000000019</v>
      </c>
      <c r="Y10" s="125">
        <f t="shared" ref="Y10:Y18" si="8">X10/W10*100</f>
        <v>97.815208290770599</v>
      </c>
      <c r="Z10" s="88">
        <v>30073.300000000003</v>
      </c>
      <c r="AA10" s="89">
        <v>55976.899999999994</v>
      </c>
      <c r="AB10" s="87">
        <f t="shared" si="5"/>
        <v>186.13487711691096</v>
      </c>
    </row>
    <row r="11" spans="1:28" ht="27.95" customHeight="1" x14ac:dyDescent="0.3">
      <c r="A11" s="84">
        <v>4</v>
      </c>
      <c r="B11" s="132" t="s">
        <v>48</v>
      </c>
      <c r="C11" s="126">
        <v>1859662.5999999994</v>
      </c>
      <c r="D11" s="111">
        <v>1125186.7</v>
      </c>
      <c r="E11" s="111">
        <v>87758.399999999994</v>
      </c>
      <c r="F11" s="112">
        <f t="shared" si="0"/>
        <v>4.567957649952203</v>
      </c>
      <c r="G11" s="113">
        <v>438116.99999999994</v>
      </c>
      <c r="H11" s="113">
        <v>390934.60000000003</v>
      </c>
      <c r="I11" s="114">
        <v>89.230639304112842</v>
      </c>
      <c r="J11" s="115">
        <f t="shared" si="1"/>
        <v>344994.69999999995</v>
      </c>
      <c r="K11" s="116">
        <f t="shared" si="1"/>
        <v>305986</v>
      </c>
      <c r="L11" s="117">
        <f t="shared" si="6"/>
        <v>88.692956732378804</v>
      </c>
      <c r="M11" s="90">
        <v>93122.299999999988</v>
      </c>
      <c r="N11" s="91">
        <v>84948.6</v>
      </c>
      <c r="O11" s="118">
        <f t="shared" si="2"/>
        <v>91.222617998052044</v>
      </c>
      <c r="P11" s="127">
        <v>767912.9</v>
      </c>
      <c r="Q11" s="128">
        <v>372663.69999999995</v>
      </c>
      <c r="R11" s="128">
        <v>66182.807199999981</v>
      </c>
      <c r="S11" s="120">
        <f t="shared" si="3"/>
        <v>7.9956724258701737</v>
      </c>
      <c r="T11" s="121">
        <v>315253.00719999999</v>
      </c>
      <c r="U11" s="121">
        <v>320457.29999999993</v>
      </c>
      <c r="V11" s="122">
        <v>101.65083050157816</v>
      </c>
      <c r="W11" s="123">
        <f t="shared" si="7"/>
        <v>249070.2</v>
      </c>
      <c r="X11" s="124">
        <f t="shared" si="4"/>
        <v>259057.49999999994</v>
      </c>
      <c r="Y11" s="125">
        <f t="shared" si="8"/>
        <v>104.00983337227817</v>
      </c>
      <c r="Z11" s="88">
        <v>66182.807199999981</v>
      </c>
      <c r="AA11" s="89">
        <v>61399.8</v>
      </c>
      <c r="AB11" s="87">
        <f t="shared" si="5"/>
        <v>92.773036680740887</v>
      </c>
    </row>
    <row r="12" spans="1:28" ht="27.95" customHeight="1" x14ac:dyDescent="0.3">
      <c r="A12" s="84">
        <v>5</v>
      </c>
      <c r="B12" s="132" t="s">
        <v>49</v>
      </c>
      <c r="C12" s="126">
        <v>2078424.8000000005</v>
      </c>
      <c r="D12" s="111">
        <v>1381370.9676000006</v>
      </c>
      <c r="E12" s="111">
        <v>86084.599999999991</v>
      </c>
      <c r="F12" s="112">
        <f t="shared" si="0"/>
        <v>3.3402112979355398</v>
      </c>
      <c r="G12" s="113">
        <v>448980.02500000002</v>
      </c>
      <c r="H12" s="113">
        <v>362643.28260000015</v>
      </c>
      <c r="I12" s="114">
        <v>80.770471381215714</v>
      </c>
      <c r="J12" s="115">
        <v>448980.02500000002</v>
      </c>
      <c r="K12" s="116">
        <v>362643.28260000015</v>
      </c>
      <c r="L12" s="117">
        <f t="shared" si="6"/>
        <v>80.770471381215714</v>
      </c>
      <c r="M12" s="90">
        <v>86084.599999999991</v>
      </c>
      <c r="N12" s="91">
        <v>69423.779988694165</v>
      </c>
      <c r="O12" s="118">
        <f t="shared" si="2"/>
        <v>80.645992417568507</v>
      </c>
      <c r="P12" s="127">
        <v>500234.40100000001</v>
      </c>
      <c r="Q12" s="128">
        <v>280645.54499999987</v>
      </c>
      <c r="R12" s="128">
        <v>52609.200000000012</v>
      </c>
      <c r="S12" s="120">
        <f t="shared" si="3"/>
        <v>7.9472743019127146</v>
      </c>
      <c r="T12" s="121">
        <v>449522.36220000009</v>
      </c>
      <c r="U12" s="121">
        <v>417616.41629999992</v>
      </c>
      <c r="V12" s="122">
        <v>92.902256131630509</v>
      </c>
      <c r="W12" s="123">
        <f t="shared" si="7"/>
        <v>396913.16220000008</v>
      </c>
      <c r="X12" s="124">
        <f t="shared" si="4"/>
        <v>377861.41629999992</v>
      </c>
      <c r="Y12" s="125">
        <f t="shared" si="8"/>
        <v>95.200021638385422</v>
      </c>
      <c r="Z12" s="88">
        <v>52609.200000000012</v>
      </c>
      <c r="AA12" s="89">
        <v>39755</v>
      </c>
      <c r="AB12" s="87">
        <f t="shared" si="5"/>
        <v>75.566630931472048</v>
      </c>
    </row>
    <row r="13" spans="1:28" ht="27.95" customHeight="1" x14ac:dyDescent="0.3">
      <c r="A13" s="84">
        <v>6</v>
      </c>
      <c r="B13" s="132" t="s">
        <v>50</v>
      </c>
      <c r="C13" s="126">
        <v>1779613.2999999998</v>
      </c>
      <c r="D13" s="111">
        <v>1105478.2406000001</v>
      </c>
      <c r="E13" s="111">
        <v>71330.05</v>
      </c>
      <c r="F13" s="112">
        <f t="shared" si="0"/>
        <v>4.3506938838903952</v>
      </c>
      <c r="G13" s="113">
        <v>412712.20000000007</v>
      </c>
      <c r="H13" s="113">
        <v>413570.10000000003</v>
      </c>
      <c r="I13" s="114">
        <v>100.20786882481303</v>
      </c>
      <c r="J13" s="115">
        <f t="shared" si="1"/>
        <v>341382.15000000008</v>
      </c>
      <c r="K13" s="116">
        <f t="shared" si="1"/>
        <v>336144.57300000003</v>
      </c>
      <c r="L13" s="117">
        <f t="shared" si="6"/>
        <v>98.465773034706103</v>
      </c>
      <c r="M13" s="90">
        <v>71330.05</v>
      </c>
      <c r="N13" s="91">
        <v>77425.527000000016</v>
      </c>
      <c r="O13" s="118">
        <f t="shared" si="2"/>
        <v>108.54545454545456</v>
      </c>
      <c r="P13" s="127">
        <v>1850674.9000000001</v>
      </c>
      <c r="Q13" s="128">
        <v>948397.76433700009</v>
      </c>
      <c r="R13" s="128">
        <v>163500.90000000002</v>
      </c>
      <c r="S13" s="120">
        <f t="shared" si="3"/>
        <v>8.7463168706724197</v>
      </c>
      <c r="T13" s="121">
        <v>855662.9</v>
      </c>
      <c r="U13" s="121">
        <v>893353.50000000012</v>
      </c>
      <c r="V13" s="122">
        <v>104.40484214052053</v>
      </c>
      <c r="W13" s="123">
        <f t="shared" si="7"/>
        <v>705787.07499999995</v>
      </c>
      <c r="X13" s="124">
        <f t="shared" si="4"/>
        <v>731487.60900000017</v>
      </c>
      <c r="Y13" s="125">
        <f t="shared" si="8"/>
        <v>103.64140048895061</v>
      </c>
      <c r="Z13" s="88">
        <v>149875.82500000001</v>
      </c>
      <c r="AA13" s="89">
        <v>161865.89099999995</v>
      </c>
      <c r="AB13" s="87">
        <f t="shared" si="5"/>
        <v>107.99999999999996</v>
      </c>
    </row>
    <row r="14" spans="1:28" ht="27.95" customHeight="1" x14ac:dyDescent="0.3">
      <c r="A14" s="84">
        <v>7</v>
      </c>
      <c r="B14" s="132" t="s">
        <v>51</v>
      </c>
      <c r="C14" s="126">
        <v>1327115.6999999995</v>
      </c>
      <c r="D14" s="111">
        <v>991008.49999999965</v>
      </c>
      <c r="E14" s="111">
        <v>71141.199999999983</v>
      </c>
      <c r="F14" s="112">
        <f t="shared" si="0"/>
        <v>4.8703666153599139</v>
      </c>
      <c r="G14" s="113">
        <v>458799.7</v>
      </c>
      <c r="H14" s="113">
        <v>415615.67690000025</v>
      </c>
      <c r="I14" s="114">
        <v>90.587608688497454</v>
      </c>
      <c r="J14" s="115">
        <f t="shared" si="1"/>
        <v>387658.5</v>
      </c>
      <c r="K14" s="116">
        <f t="shared" si="1"/>
        <v>350980.27690000023</v>
      </c>
      <c r="L14" s="117">
        <f t="shared" si="6"/>
        <v>90.538522152874307</v>
      </c>
      <c r="M14" s="90">
        <v>71141.199999999983</v>
      </c>
      <c r="N14" s="90">
        <v>64635.4</v>
      </c>
      <c r="O14" s="118">
        <f t="shared" si="2"/>
        <v>90.855088190809283</v>
      </c>
      <c r="P14" s="127">
        <v>498920.4</v>
      </c>
      <c r="Q14" s="128">
        <v>264038.3000000001</v>
      </c>
      <c r="R14" s="128">
        <v>43171.399999999987</v>
      </c>
      <c r="S14" s="120">
        <f t="shared" si="3"/>
        <v>7.8518938091126325</v>
      </c>
      <c r="T14" s="121">
        <v>452166</v>
      </c>
      <c r="U14" s="121">
        <v>430614.56119999988</v>
      </c>
      <c r="V14" s="122">
        <v>95.233733009558406</v>
      </c>
      <c r="W14" s="123">
        <f t="shared" si="7"/>
        <v>408994.60000000003</v>
      </c>
      <c r="X14" s="124">
        <f t="shared" si="4"/>
        <v>391439.86119999993</v>
      </c>
      <c r="Y14" s="125">
        <f t="shared" si="8"/>
        <v>95.707831154738926</v>
      </c>
      <c r="Z14" s="88">
        <v>43171.399999999987</v>
      </c>
      <c r="AA14" s="89">
        <v>39174.699999999983</v>
      </c>
      <c r="AB14" s="87">
        <f t="shared" si="5"/>
        <v>90.742250656684746</v>
      </c>
    </row>
    <row r="15" spans="1:28" ht="27.95" customHeight="1" x14ac:dyDescent="0.3">
      <c r="A15" s="84">
        <v>8</v>
      </c>
      <c r="B15" s="132" t="s">
        <v>52</v>
      </c>
      <c r="C15" s="126">
        <v>410685.02500000008</v>
      </c>
      <c r="D15" s="111">
        <v>260508.09999999995</v>
      </c>
      <c r="E15" s="111">
        <v>32959.200000000012</v>
      </c>
      <c r="F15" s="112">
        <f t="shared" si="0"/>
        <v>8.0254204545198604</v>
      </c>
      <c r="G15" s="113">
        <v>195387.20000000004</v>
      </c>
      <c r="H15" s="113">
        <v>196083.49999999997</v>
      </c>
      <c r="I15" s="114">
        <v>100.35636930157142</v>
      </c>
      <c r="J15" s="115">
        <f t="shared" si="1"/>
        <v>162428.00000000003</v>
      </c>
      <c r="K15" s="116">
        <f t="shared" si="1"/>
        <v>163124.29999999996</v>
      </c>
      <c r="L15" s="117">
        <f t="shared" si="6"/>
        <v>100.42868224690321</v>
      </c>
      <c r="M15" s="90">
        <v>32959.200000000012</v>
      </c>
      <c r="N15" s="91">
        <v>32959.200000000012</v>
      </c>
      <c r="O15" s="118">
        <f t="shared" si="2"/>
        <v>100</v>
      </c>
      <c r="P15" s="127">
        <v>78562.7</v>
      </c>
      <c r="Q15" s="128">
        <v>76346.600000000035</v>
      </c>
      <c r="R15" s="128">
        <v>23410</v>
      </c>
      <c r="S15" s="120">
        <f t="shared" si="3"/>
        <v>29.79785572542696</v>
      </c>
      <c r="T15" s="121">
        <v>207993.5</v>
      </c>
      <c r="U15" s="121">
        <v>212979.7000000001</v>
      </c>
      <c r="V15" s="122">
        <v>102.39728645366326</v>
      </c>
      <c r="W15" s="123">
        <f t="shared" si="7"/>
        <v>184583.5</v>
      </c>
      <c r="X15" s="124">
        <f t="shared" si="4"/>
        <v>189569.7000000001</v>
      </c>
      <c r="Y15" s="125">
        <f t="shared" si="8"/>
        <v>102.7013248746503</v>
      </c>
      <c r="Z15" s="88">
        <v>23410</v>
      </c>
      <c r="AA15" s="89">
        <v>23410.000000000004</v>
      </c>
      <c r="AB15" s="87">
        <f t="shared" si="5"/>
        <v>100.00000000000003</v>
      </c>
    </row>
    <row r="16" spans="1:28" ht="27.95" customHeight="1" x14ac:dyDescent="0.3">
      <c r="A16" s="84">
        <v>9</v>
      </c>
      <c r="B16" s="132" t="s">
        <v>94</v>
      </c>
      <c r="C16" s="126">
        <v>97420.800000000017</v>
      </c>
      <c r="D16" s="111">
        <v>82832.7</v>
      </c>
      <c r="E16" s="111">
        <v>22792.1</v>
      </c>
      <c r="F16" s="112">
        <f t="shared" si="0"/>
        <v>24.979778445670735</v>
      </c>
      <c r="G16" s="113">
        <v>82769</v>
      </c>
      <c r="H16" s="113">
        <v>84733.700000000012</v>
      </c>
      <c r="I16" s="114">
        <v>102.3737147966026</v>
      </c>
      <c r="J16" s="115">
        <f t="shared" si="1"/>
        <v>59976.9</v>
      </c>
      <c r="K16" s="116">
        <f t="shared" si="1"/>
        <v>60398.200000000012</v>
      </c>
      <c r="L16" s="117">
        <f t="shared" si="6"/>
        <v>100.70243710495208</v>
      </c>
      <c r="M16" s="90">
        <v>22792.1</v>
      </c>
      <c r="N16" s="91">
        <v>24335.5</v>
      </c>
      <c r="O16" s="118">
        <f t="shared" si="2"/>
        <v>106.77164456105406</v>
      </c>
      <c r="P16" s="126">
        <v>41834.19999999999</v>
      </c>
      <c r="Q16" s="128">
        <v>34936.300000000003</v>
      </c>
      <c r="R16" s="128">
        <v>6108.6</v>
      </c>
      <c r="S16" s="120">
        <f t="shared" si="3"/>
        <v>14.601928565623346</v>
      </c>
      <c r="T16" s="121">
        <v>94553.2</v>
      </c>
      <c r="U16" s="121">
        <v>104451.69999999998</v>
      </c>
      <c r="V16" s="122">
        <v>110.46870967878399</v>
      </c>
      <c r="W16" s="123">
        <v>6108.6</v>
      </c>
      <c r="X16" s="124">
        <v>9895.9000000000015</v>
      </c>
      <c r="Y16" s="125">
        <f t="shared" si="8"/>
        <v>161.99947614838101</v>
      </c>
      <c r="Z16" s="90">
        <v>9895.9000000000015</v>
      </c>
      <c r="AA16" s="91">
        <v>6108.6</v>
      </c>
      <c r="AB16" s="87">
        <f t="shared" si="5"/>
        <v>61.72859467052011</v>
      </c>
    </row>
    <row r="17" spans="1:28" ht="27.95" customHeight="1" x14ac:dyDescent="0.3">
      <c r="A17" s="84">
        <v>10</v>
      </c>
      <c r="B17" s="132" t="s">
        <v>54</v>
      </c>
      <c r="C17" s="126">
        <v>773268.4</v>
      </c>
      <c r="D17" s="111">
        <v>388959.00000000006</v>
      </c>
      <c r="E17" s="111">
        <v>21732.200000000004</v>
      </c>
      <c r="F17" s="112">
        <f t="shared" si="0"/>
        <v>2.0013620109136743</v>
      </c>
      <c r="G17" s="113">
        <v>183782.20000000007</v>
      </c>
      <c r="H17" s="113">
        <v>162880.6</v>
      </c>
      <c r="I17" s="114">
        <v>88.626972579498968</v>
      </c>
      <c r="J17" s="115">
        <f t="shared" si="1"/>
        <v>162050.00000000006</v>
      </c>
      <c r="K17" s="116">
        <f t="shared" si="1"/>
        <v>147404.70000000001</v>
      </c>
      <c r="L17" s="117">
        <f t="shared" si="6"/>
        <v>90.96248071582842</v>
      </c>
      <c r="M17" s="90">
        <v>21732.200000000004</v>
      </c>
      <c r="N17" s="91">
        <v>15475.899999999994</v>
      </c>
      <c r="O17" s="118">
        <f t="shared" si="2"/>
        <v>71.211842335336456</v>
      </c>
      <c r="P17" s="126">
        <v>220182.50000000003</v>
      </c>
      <c r="Q17" s="128">
        <v>57003.299999999988</v>
      </c>
      <c r="R17" s="128">
        <v>12264.8</v>
      </c>
      <c r="S17" s="120">
        <f t="shared" si="3"/>
        <v>5.2300250928207275</v>
      </c>
      <c r="T17" s="121">
        <v>141402.79999999999</v>
      </c>
      <c r="U17" s="121">
        <v>151208.49999999994</v>
      </c>
      <c r="V17" s="122">
        <v>106.93458686815251</v>
      </c>
      <c r="W17" s="123">
        <f t="shared" si="7"/>
        <v>129137.99999999999</v>
      </c>
      <c r="X17" s="124">
        <f t="shared" si="4"/>
        <v>139692.89999999994</v>
      </c>
      <c r="Y17" s="125">
        <f t="shared" si="8"/>
        <v>108.17334944013378</v>
      </c>
      <c r="Z17" s="90">
        <v>12264.8</v>
      </c>
      <c r="AA17" s="91">
        <v>11515.6</v>
      </c>
      <c r="AB17" s="87">
        <f t="shared" si="5"/>
        <v>93.891461744178471</v>
      </c>
    </row>
    <row r="18" spans="1:28" ht="27.95" customHeight="1" thickBot="1" x14ac:dyDescent="0.35">
      <c r="A18" s="371" t="s">
        <v>95</v>
      </c>
      <c r="B18" s="372"/>
      <c r="C18" s="92">
        <f>SUM(C8:C17)</f>
        <v>15407120.525000002</v>
      </c>
      <c r="D18" s="93">
        <f>SUM(D8:D17)</f>
        <v>9309054.5841999985</v>
      </c>
      <c r="E18" s="93">
        <f>SUM(E8:E17)</f>
        <v>598338.94999999984</v>
      </c>
      <c r="F18" s="112">
        <f t="shared" si="0"/>
        <v>4.0347226204923459</v>
      </c>
      <c r="G18" s="94">
        <f>SUM(G8:G17)</f>
        <v>4012252.1250000005</v>
      </c>
      <c r="H18" s="94">
        <f>SUM(H8:H17)</f>
        <v>3775342.9595000013</v>
      </c>
      <c r="I18" s="114">
        <v>88.626972579498968</v>
      </c>
      <c r="J18" s="95">
        <f>SUM(J8:J17)</f>
        <v>3494633.875</v>
      </c>
      <c r="K18" s="96">
        <f>SUM(K8:K17)</f>
        <v>3223132.162500001</v>
      </c>
      <c r="L18" s="129">
        <f t="shared" si="6"/>
        <v>92.230896791727602</v>
      </c>
      <c r="M18" s="97">
        <f>SUM(M8:M17)</f>
        <v>603702.85</v>
      </c>
      <c r="N18" s="98">
        <f>SUM(N8:N17)</f>
        <v>621634.57698869414</v>
      </c>
      <c r="O18" s="118">
        <f t="shared" si="2"/>
        <v>102.97029026593036</v>
      </c>
      <c r="P18" s="99">
        <f>SUM(P8:P17)</f>
        <v>6993920.7010000004</v>
      </c>
      <c r="Q18" s="100">
        <f>SUM(Q8:Q17)</f>
        <v>3570862.7333369995</v>
      </c>
      <c r="R18" s="100">
        <f>SUM(R8:R17)</f>
        <v>455930.88719999994</v>
      </c>
      <c r="S18" s="120">
        <f t="shared" si="3"/>
        <v>6.8095063035516654</v>
      </c>
      <c r="T18" s="101">
        <f>SUM(T8:T17)</f>
        <v>3758235.4494000003</v>
      </c>
      <c r="U18" s="101">
        <f>SUM(U8:U17)</f>
        <v>3771539.5685000005</v>
      </c>
      <c r="V18" s="122">
        <f>U18/T18*100</f>
        <v>100.35399908491959</v>
      </c>
      <c r="W18" s="102">
        <f>SUM(W8:W17)</f>
        <v>3233593.6372000002</v>
      </c>
      <c r="X18" s="103">
        <f>SUM(X8:X17)</f>
        <v>3206840.8975</v>
      </c>
      <c r="Y18" s="130">
        <f t="shared" si="8"/>
        <v>99.172662285321493</v>
      </c>
      <c r="Z18" s="104">
        <f>SUM(Z8:Z17)</f>
        <v>446093.11219999997</v>
      </c>
      <c r="AA18" s="105">
        <f>SUM(AA8:AA17)</f>
        <v>476251.4709999999</v>
      </c>
      <c r="AB18" s="106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">
      <c r="B1" s="358" t="s">
        <v>5</v>
      </c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42"/>
      <c r="W1" s="36"/>
      <c r="X1" s="36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">
      <c r="B2" s="359" t="s">
        <v>114</v>
      </c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43"/>
      <c r="W2" s="37"/>
      <c r="X2" s="37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360" t="s">
        <v>4</v>
      </c>
      <c r="T3" s="360"/>
      <c r="U3" s="360"/>
      <c r="V3" s="11"/>
      <c r="W3" s="11"/>
      <c r="X3" s="11"/>
      <c r="Y3" s="11"/>
      <c r="Z3" s="11"/>
      <c r="AA3" s="11"/>
      <c r="AB3" s="11"/>
      <c r="AC3" s="360"/>
      <c r="AD3" s="360"/>
      <c r="AE3" s="360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02" t="s">
        <v>1</v>
      </c>
      <c r="C4" s="366" t="s">
        <v>6</v>
      </c>
      <c r="D4" s="367" t="s">
        <v>7</v>
      </c>
      <c r="E4" s="367" t="s">
        <v>8</v>
      </c>
      <c r="F4" s="392" t="s">
        <v>9</v>
      </c>
      <c r="G4" s="314"/>
      <c r="H4" s="314"/>
      <c r="I4" s="314"/>
      <c r="J4" s="395" t="s">
        <v>10</v>
      </c>
      <c r="K4" s="320"/>
      <c r="L4" s="320"/>
      <c r="M4" s="320"/>
      <c r="N4" s="434" t="s">
        <v>104</v>
      </c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343"/>
      <c r="AM4" s="343"/>
      <c r="AN4" s="343"/>
      <c r="AO4" s="343"/>
      <c r="AP4" s="343"/>
      <c r="AQ4" s="343"/>
      <c r="AR4" s="343"/>
      <c r="AS4" s="343"/>
      <c r="AT4" s="343"/>
      <c r="AU4" s="343"/>
      <c r="AV4" s="343"/>
      <c r="AW4" s="343"/>
      <c r="AX4" s="343"/>
      <c r="AY4" s="343"/>
      <c r="AZ4" s="343"/>
      <c r="BA4" s="343"/>
      <c r="BB4" s="343"/>
      <c r="BC4" s="343"/>
      <c r="BD4" s="343"/>
      <c r="BE4" s="343"/>
      <c r="BF4" s="343"/>
      <c r="BG4" s="343"/>
      <c r="BH4" s="343"/>
      <c r="BI4" s="343"/>
      <c r="BJ4" s="343"/>
      <c r="BK4" s="343"/>
      <c r="BL4" s="343"/>
      <c r="BM4" s="343"/>
      <c r="BN4" s="343"/>
      <c r="BO4" s="343"/>
      <c r="BP4" s="343"/>
      <c r="BQ4" s="343"/>
      <c r="BR4" s="343"/>
      <c r="BS4" s="343"/>
      <c r="BT4" s="343"/>
      <c r="BU4" s="343"/>
      <c r="BV4" s="343"/>
      <c r="BW4" s="12"/>
      <c r="BX4" s="12"/>
      <c r="BY4" s="435" t="s">
        <v>11</v>
      </c>
      <c r="BZ4" s="435"/>
      <c r="CA4" s="435"/>
      <c r="CB4" s="434" t="s">
        <v>105</v>
      </c>
      <c r="CC4" s="343"/>
      <c r="CD4" s="343"/>
      <c r="CE4" s="343"/>
      <c r="CF4" s="343"/>
      <c r="CG4" s="343"/>
      <c r="CH4" s="343"/>
      <c r="CI4" s="343"/>
      <c r="CJ4" s="343"/>
      <c r="CK4" s="343"/>
      <c r="CL4" s="343"/>
      <c r="CM4" s="343"/>
      <c r="CN4" s="343"/>
      <c r="CO4" s="343"/>
      <c r="CP4" s="343"/>
      <c r="CQ4" s="343"/>
      <c r="CR4" s="12"/>
      <c r="CS4" s="12"/>
      <c r="CT4" s="12"/>
      <c r="CU4" s="12"/>
      <c r="CV4" s="415" t="s">
        <v>12</v>
      </c>
      <c r="CW4" s="415"/>
      <c r="CX4" s="415"/>
    </row>
    <row r="5" spans="2:107" ht="25.5" customHeight="1" x14ac:dyDescent="0.2">
      <c r="B5" s="302"/>
      <c r="C5" s="366"/>
      <c r="D5" s="368"/>
      <c r="E5" s="368"/>
      <c r="F5" s="393"/>
      <c r="G5" s="316"/>
      <c r="H5" s="316"/>
      <c r="I5" s="316"/>
      <c r="J5" s="396"/>
      <c r="K5" s="322"/>
      <c r="L5" s="322"/>
      <c r="M5" s="322"/>
      <c r="N5" s="416" t="s">
        <v>13</v>
      </c>
      <c r="O5" s="417"/>
      <c r="P5" s="417"/>
      <c r="Q5" s="417"/>
      <c r="R5" s="417"/>
      <c r="S5" s="417"/>
      <c r="T5" s="417"/>
      <c r="U5" s="417"/>
      <c r="V5" s="417"/>
      <c r="W5" s="417"/>
      <c r="X5" s="417"/>
      <c r="Y5" s="417"/>
      <c r="Z5" s="417"/>
      <c r="AA5" s="417"/>
      <c r="AB5" s="417"/>
      <c r="AC5" s="417"/>
      <c r="AD5" s="417"/>
      <c r="AE5" s="417"/>
      <c r="AF5" s="417"/>
      <c r="AG5" s="417"/>
      <c r="AH5" s="417"/>
      <c r="AI5" s="417"/>
      <c r="AJ5" s="417"/>
      <c r="AK5" s="417"/>
      <c r="AL5" s="417"/>
      <c r="AM5" s="417"/>
      <c r="AN5" s="417"/>
      <c r="AO5" s="417"/>
      <c r="AP5" s="417"/>
      <c r="AQ5" s="417"/>
      <c r="AR5" s="417"/>
      <c r="AS5" s="417"/>
      <c r="AT5" s="418"/>
      <c r="AU5" s="419" t="s">
        <v>14</v>
      </c>
      <c r="AV5" s="307"/>
      <c r="AW5" s="307"/>
      <c r="AX5" s="307"/>
      <c r="AY5" s="307"/>
      <c r="AZ5" s="307"/>
      <c r="BA5" s="307"/>
      <c r="BB5" s="307"/>
      <c r="BC5" s="307"/>
      <c r="BD5" s="307"/>
      <c r="BE5" s="307"/>
      <c r="BF5" s="307"/>
      <c r="BG5" s="241" t="s">
        <v>106</v>
      </c>
      <c r="BH5" s="242"/>
      <c r="BI5" s="242"/>
      <c r="BJ5" s="242"/>
      <c r="BK5" s="242"/>
      <c r="BL5" s="242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306" t="s">
        <v>15</v>
      </c>
      <c r="BY5" s="435"/>
      <c r="BZ5" s="435"/>
      <c r="CA5" s="435"/>
      <c r="CB5" s="243" t="s">
        <v>14</v>
      </c>
      <c r="CC5" s="410"/>
      <c r="CD5" s="410"/>
      <c r="CE5" s="410"/>
      <c r="CF5" s="410"/>
      <c r="CG5" s="410"/>
      <c r="CH5" s="254"/>
      <c r="CI5" s="255"/>
      <c r="CJ5" s="256"/>
      <c r="CK5" s="41"/>
      <c r="CL5" s="254" t="s">
        <v>107</v>
      </c>
      <c r="CM5" s="255"/>
      <c r="CN5" s="255"/>
      <c r="CO5" s="255"/>
      <c r="CP5" s="255"/>
      <c r="CQ5" s="255"/>
      <c r="CR5" s="255"/>
      <c r="CS5" s="255"/>
      <c r="CT5" s="255"/>
      <c r="CU5" s="306" t="s">
        <v>16</v>
      </c>
      <c r="CV5" s="415"/>
      <c r="CW5" s="415"/>
      <c r="CX5" s="415"/>
    </row>
    <row r="6" spans="2:107" ht="37.5" customHeight="1" x14ac:dyDescent="0.2">
      <c r="B6" s="302"/>
      <c r="C6" s="366"/>
      <c r="D6" s="368"/>
      <c r="E6" s="368"/>
      <c r="F6" s="393"/>
      <c r="G6" s="316"/>
      <c r="H6" s="316"/>
      <c r="I6" s="316"/>
      <c r="J6" s="396"/>
      <c r="K6" s="322"/>
      <c r="L6" s="322"/>
      <c r="M6" s="322"/>
      <c r="N6" s="326" t="s">
        <v>17</v>
      </c>
      <c r="O6" s="327"/>
      <c r="P6" s="327"/>
      <c r="Q6" s="327"/>
      <c r="R6" s="327"/>
      <c r="S6" s="327"/>
      <c r="T6" s="327"/>
      <c r="U6" s="327"/>
      <c r="V6" s="294" t="s">
        <v>108</v>
      </c>
      <c r="W6" s="294" t="s">
        <v>67</v>
      </c>
      <c r="X6" s="292" t="s">
        <v>68</v>
      </c>
      <c r="Y6" s="288" t="s">
        <v>109</v>
      </c>
      <c r="Z6" s="288" t="s">
        <v>18</v>
      </c>
      <c r="AA6" s="288" t="s">
        <v>42</v>
      </c>
      <c r="AB6" s="400" t="s">
        <v>19</v>
      </c>
      <c r="AC6" s="276"/>
      <c r="AD6" s="276"/>
      <c r="AE6" s="276"/>
      <c r="AF6" s="294" t="s">
        <v>69</v>
      </c>
      <c r="AG6" s="294" t="s">
        <v>67</v>
      </c>
      <c r="AH6" s="292" t="s">
        <v>68</v>
      </c>
      <c r="AI6" s="288" t="s">
        <v>62</v>
      </c>
      <c r="AJ6" s="288" t="s">
        <v>18</v>
      </c>
      <c r="AK6" s="288" t="s">
        <v>43</v>
      </c>
      <c r="AL6" s="420" t="s">
        <v>20</v>
      </c>
      <c r="AM6" s="282"/>
      <c r="AN6" s="283"/>
      <c r="AO6" s="400" t="s">
        <v>70</v>
      </c>
      <c r="AP6" s="276"/>
      <c r="AQ6" s="277"/>
      <c r="AR6" s="400" t="s">
        <v>21</v>
      </c>
      <c r="AS6" s="276"/>
      <c r="AT6" s="277"/>
      <c r="AU6" s="436" t="s">
        <v>36</v>
      </c>
      <c r="AV6" s="267"/>
      <c r="AW6" s="268"/>
      <c r="AX6" s="405" t="s">
        <v>22</v>
      </c>
      <c r="AY6" s="244"/>
      <c r="AZ6" s="244"/>
      <c r="BA6" s="244"/>
      <c r="BB6" s="244"/>
      <c r="BC6" s="244"/>
      <c r="BD6" s="244"/>
      <c r="BE6" s="244"/>
      <c r="BF6" s="245"/>
      <c r="BG6" s="406" t="s">
        <v>23</v>
      </c>
      <c r="BH6" s="244"/>
      <c r="BI6" s="245"/>
      <c r="BJ6" s="405" t="s">
        <v>24</v>
      </c>
      <c r="BK6" s="244"/>
      <c r="BL6" s="245"/>
      <c r="BM6" s="409" t="s">
        <v>25</v>
      </c>
      <c r="BN6" s="409"/>
      <c r="BO6" s="409"/>
      <c r="BP6" s="409"/>
      <c r="BQ6" s="409"/>
      <c r="BR6" s="409"/>
      <c r="BS6" s="409"/>
      <c r="BT6" s="409" t="s">
        <v>26</v>
      </c>
      <c r="BU6" s="409"/>
      <c r="BV6" s="254"/>
      <c r="BW6" s="410" t="s">
        <v>116</v>
      </c>
      <c r="BX6" s="306"/>
      <c r="BY6" s="435"/>
      <c r="BZ6" s="435"/>
      <c r="CA6" s="435"/>
      <c r="CB6" s="344" t="s">
        <v>63</v>
      </c>
      <c r="CC6" s="344"/>
      <c r="CD6" s="345"/>
      <c r="CE6" s="356" t="s">
        <v>64</v>
      </c>
      <c r="CF6" s="350"/>
      <c r="CG6" s="351"/>
      <c r="CH6" s="427" t="s">
        <v>60</v>
      </c>
      <c r="CI6" s="428"/>
      <c r="CJ6" s="429"/>
      <c r="CK6" s="335" t="s">
        <v>66</v>
      </c>
      <c r="CL6" s="424" t="s">
        <v>71</v>
      </c>
      <c r="CM6" s="425"/>
      <c r="CN6" s="425"/>
      <c r="CO6" s="426" t="s">
        <v>27</v>
      </c>
      <c r="CP6" s="426"/>
      <c r="CQ6" s="426"/>
      <c r="CR6" s="405" t="s">
        <v>26</v>
      </c>
      <c r="CS6" s="244"/>
      <c r="CT6" s="244"/>
      <c r="CU6" s="306"/>
      <c r="CV6" s="415"/>
      <c r="CW6" s="415"/>
      <c r="CX6" s="415"/>
    </row>
    <row r="7" spans="2:107" ht="34.5" customHeight="1" x14ac:dyDescent="0.2">
      <c r="B7" s="302"/>
      <c r="C7" s="366"/>
      <c r="D7" s="368"/>
      <c r="E7" s="368"/>
      <c r="F7" s="393"/>
      <c r="G7" s="316"/>
      <c r="H7" s="316"/>
      <c r="I7" s="316"/>
      <c r="J7" s="396"/>
      <c r="K7" s="322"/>
      <c r="L7" s="322"/>
      <c r="M7" s="322"/>
      <c r="N7" s="400" t="s">
        <v>28</v>
      </c>
      <c r="O7" s="276"/>
      <c r="P7" s="276"/>
      <c r="Q7" s="276"/>
      <c r="R7" s="400" t="s">
        <v>29</v>
      </c>
      <c r="S7" s="276"/>
      <c r="T7" s="276"/>
      <c r="U7" s="276"/>
      <c r="V7" s="295"/>
      <c r="W7" s="295"/>
      <c r="X7" s="293"/>
      <c r="Y7" s="362"/>
      <c r="Z7" s="364"/>
      <c r="AA7" s="289"/>
      <c r="AB7" s="423"/>
      <c r="AC7" s="278"/>
      <c r="AD7" s="278"/>
      <c r="AE7" s="278"/>
      <c r="AF7" s="295"/>
      <c r="AG7" s="295"/>
      <c r="AH7" s="293"/>
      <c r="AI7" s="289"/>
      <c r="AJ7" s="289"/>
      <c r="AK7" s="289"/>
      <c r="AL7" s="421"/>
      <c r="AM7" s="284"/>
      <c r="AN7" s="285"/>
      <c r="AO7" s="423"/>
      <c r="AP7" s="278"/>
      <c r="AQ7" s="279"/>
      <c r="AR7" s="423"/>
      <c r="AS7" s="278"/>
      <c r="AT7" s="279"/>
      <c r="AU7" s="437"/>
      <c r="AV7" s="269"/>
      <c r="AW7" s="270"/>
      <c r="AX7" s="402" t="s">
        <v>30</v>
      </c>
      <c r="AY7" s="402"/>
      <c r="AZ7" s="402"/>
      <c r="BA7" s="402" t="s">
        <v>31</v>
      </c>
      <c r="BB7" s="402"/>
      <c r="BC7" s="402"/>
      <c r="BD7" s="402" t="s">
        <v>32</v>
      </c>
      <c r="BE7" s="402"/>
      <c r="BF7" s="402"/>
      <c r="BG7" s="407"/>
      <c r="BH7" s="246"/>
      <c r="BI7" s="247"/>
      <c r="BJ7" s="407"/>
      <c r="BK7" s="246"/>
      <c r="BL7" s="247"/>
      <c r="BM7" s="403" t="s">
        <v>33</v>
      </c>
      <c r="BN7" s="403"/>
      <c r="BO7" s="403"/>
      <c r="BP7" s="411" t="s">
        <v>116</v>
      </c>
      <c r="BQ7" s="430" t="s">
        <v>34</v>
      </c>
      <c r="BR7" s="430"/>
      <c r="BS7" s="430"/>
      <c r="BT7" s="409"/>
      <c r="BU7" s="409"/>
      <c r="BV7" s="254"/>
      <c r="BW7" s="410"/>
      <c r="BX7" s="306"/>
      <c r="BY7" s="435"/>
      <c r="BZ7" s="435"/>
      <c r="CA7" s="435"/>
      <c r="CB7" s="346"/>
      <c r="CC7" s="346"/>
      <c r="CD7" s="347"/>
      <c r="CE7" s="357"/>
      <c r="CF7" s="352"/>
      <c r="CG7" s="353"/>
      <c r="CH7" s="431" t="s">
        <v>61</v>
      </c>
      <c r="CI7" s="432"/>
      <c r="CJ7" s="433"/>
      <c r="CK7" s="336"/>
      <c r="CL7" s="425"/>
      <c r="CM7" s="425"/>
      <c r="CN7" s="425"/>
      <c r="CO7" s="426"/>
      <c r="CP7" s="426"/>
      <c r="CQ7" s="426"/>
      <c r="CR7" s="407"/>
      <c r="CS7" s="246"/>
      <c r="CT7" s="246"/>
      <c r="CU7" s="306"/>
      <c r="CV7" s="415"/>
      <c r="CW7" s="415"/>
      <c r="CX7" s="415"/>
    </row>
    <row r="8" spans="2:107" ht="45.75" customHeight="1" x14ac:dyDescent="0.2">
      <c r="B8" s="302"/>
      <c r="C8" s="366"/>
      <c r="D8" s="368"/>
      <c r="E8" s="368"/>
      <c r="F8" s="394"/>
      <c r="G8" s="318"/>
      <c r="H8" s="318"/>
      <c r="I8" s="318"/>
      <c r="J8" s="397"/>
      <c r="K8" s="324"/>
      <c r="L8" s="324"/>
      <c r="M8" s="324"/>
      <c r="N8" s="401"/>
      <c r="O8" s="280"/>
      <c r="P8" s="280"/>
      <c r="Q8" s="280"/>
      <c r="R8" s="401"/>
      <c r="S8" s="280"/>
      <c r="T8" s="280"/>
      <c r="U8" s="280"/>
      <c r="V8" s="295"/>
      <c r="W8" s="295"/>
      <c r="X8" s="293"/>
      <c r="Y8" s="362"/>
      <c r="Z8" s="364"/>
      <c r="AA8" s="289"/>
      <c r="AB8" s="423"/>
      <c r="AC8" s="278"/>
      <c r="AD8" s="278"/>
      <c r="AE8" s="278"/>
      <c r="AF8" s="295"/>
      <c r="AG8" s="295"/>
      <c r="AH8" s="293"/>
      <c r="AI8" s="289"/>
      <c r="AJ8" s="289"/>
      <c r="AK8" s="289"/>
      <c r="AL8" s="422"/>
      <c r="AM8" s="286"/>
      <c r="AN8" s="287"/>
      <c r="AO8" s="423"/>
      <c r="AP8" s="278"/>
      <c r="AQ8" s="279"/>
      <c r="AR8" s="401"/>
      <c r="AS8" s="280"/>
      <c r="AT8" s="281"/>
      <c r="AU8" s="438"/>
      <c r="AV8" s="271"/>
      <c r="AW8" s="272"/>
      <c r="AX8" s="402"/>
      <c r="AY8" s="402"/>
      <c r="AZ8" s="402"/>
      <c r="BA8" s="402"/>
      <c r="BB8" s="402"/>
      <c r="BC8" s="402"/>
      <c r="BD8" s="402"/>
      <c r="BE8" s="402"/>
      <c r="BF8" s="402"/>
      <c r="BG8" s="408"/>
      <c r="BH8" s="248"/>
      <c r="BI8" s="249"/>
      <c r="BJ8" s="408"/>
      <c r="BK8" s="248"/>
      <c r="BL8" s="249"/>
      <c r="BM8" s="403"/>
      <c r="BN8" s="403"/>
      <c r="BO8" s="403"/>
      <c r="BP8" s="412"/>
      <c r="BQ8" s="430"/>
      <c r="BR8" s="430"/>
      <c r="BS8" s="430"/>
      <c r="BT8" s="409"/>
      <c r="BU8" s="409"/>
      <c r="BV8" s="254"/>
      <c r="BW8" s="410"/>
      <c r="BX8" s="306"/>
      <c r="BY8" s="435"/>
      <c r="BZ8" s="435"/>
      <c r="CA8" s="435"/>
      <c r="CB8" s="348"/>
      <c r="CC8" s="348"/>
      <c r="CD8" s="349"/>
      <c r="CE8" s="404"/>
      <c r="CF8" s="354"/>
      <c r="CG8" s="355"/>
      <c r="CH8" s="414"/>
      <c r="CI8" s="304"/>
      <c r="CJ8" s="305"/>
      <c r="CK8" s="336"/>
      <c r="CL8" s="425"/>
      <c r="CM8" s="425"/>
      <c r="CN8" s="425"/>
      <c r="CO8" s="426"/>
      <c r="CP8" s="426"/>
      <c r="CQ8" s="426"/>
      <c r="CR8" s="408"/>
      <c r="CS8" s="248"/>
      <c r="CT8" s="248"/>
      <c r="CU8" s="306"/>
      <c r="CV8" s="415"/>
      <c r="CW8" s="415"/>
      <c r="CX8" s="415"/>
    </row>
    <row r="9" spans="2:107" ht="21.75" customHeight="1" x14ac:dyDescent="0.2">
      <c r="B9" s="302"/>
      <c r="C9" s="366"/>
      <c r="D9" s="368"/>
      <c r="E9" s="368"/>
      <c r="F9" s="386" t="s">
        <v>35</v>
      </c>
      <c r="G9" s="388" t="s">
        <v>110</v>
      </c>
      <c r="H9" s="389"/>
      <c r="I9" s="389"/>
      <c r="J9" s="386" t="s">
        <v>35</v>
      </c>
      <c r="K9" s="388" t="s">
        <v>110</v>
      </c>
      <c r="L9" s="389"/>
      <c r="M9" s="389"/>
      <c r="N9" s="386" t="s">
        <v>35</v>
      </c>
      <c r="O9" s="388" t="s">
        <v>110</v>
      </c>
      <c r="P9" s="389"/>
      <c r="Q9" s="389"/>
      <c r="R9" s="386" t="s">
        <v>35</v>
      </c>
      <c r="S9" s="388" t="s">
        <v>110</v>
      </c>
      <c r="T9" s="389"/>
      <c r="U9" s="389"/>
      <c r="V9" s="295"/>
      <c r="W9" s="295"/>
      <c r="X9" s="293"/>
      <c r="Y9" s="362"/>
      <c r="Z9" s="364"/>
      <c r="AA9" s="289"/>
      <c r="AB9" s="386" t="s">
        <v>35</v>
      </c>
      <c r="AC9" s="383" t="s">
        <v>110</v>
      </c>
      <c r="AD9" s="383"/>
      <c r="AE9" s="384"/>
      <c r="AF9" s="295"/>
      <c r="AG9" s="295"/>
      <c r="AH9" s="293"/>
      <c r="AI9" s="289"/>
      <c r="AJ9" s="289"/>
      <c r="AK9" s="289"/>
      <c r="AL9" s="386" t="s">
        <v>35</v>
      </c>
      <c r="AM9" s="384" t="s">
        <v>110</v>
      </c>
      <c r="AN9" s="385"/>
      <c r="AO9" s="386" t="s">
        <v>35</v>
      </c>
      <c r="AP9" s="384" t="s">
        <v>110</v>
      </c>
      <c r="AQ9" s="385"/>
      <c r="AR9" s="386" t="s">
        <v>35</v>
      </c>
      <c r="AS9" s="384" t="s">
        <v>110</v>
      </c>
      <c r="AT9" s="385"/>
      <c r="AU9" s="386" t="s">
        <v>35</v>
      </c>
      <c r="AV9" s="384" t="s">
        <v>110</v>
      </c>
      <c r="AW9" s="385"/>
      <c r="AX9" s="386" t="s">
        <v>35</v>
      </c>
      <c r="AY9" s="384" t="s">
        <v>110</v>
      </c>
      <c r="AZ9" s="385"/>
      <c r="BA9" s="386" t="s">
        <v>35</v>
      </c>
      <c r="BB9" s="384" t="s">
        <v>110</v>
      </c>
      <c r="BC9" s="385"/>
      <c r="BD9" s="386" t="s">
        <v>35</v>
      </c>
      <c r="BE9" s="384" t="s">
        <v>110</v>
      </c>
      <c r="BF9" s="385"/>
      <c r="BG9" s="382" t="s">
        <v>35</v>
      </c>
      <c r="BH9" s="383" t="s">
        <v>110</v>
      </c>
      <c r="BI9" s="383"/>
      <c r="BJ9" s="382" t="s">
        <v>35</v>
      </c>
      <c r="BK9" s="383" t="s">
        <v>110</v>
      </c>
      <c r="BL9" s="383"/>
      <c r="BM9" s="382" t="s">
        <v>35</v>
      </c>
      <c r="BN9" s="383" t="s">
        <v>110</v>
      </c>
      <c r="BO9" s="383"/>
      <c r="BP9" s="412"/>
      <c r="BQ9" s="382" t="s">
        <v>35</v>
      </c>
      <c r="BR9" s="383" t="s">
        <v>110</v>
      </c>
      <c r="BS9" s="383"/>
      <c r="BT9" s="382" t="s">
        <v>35</v>
      </c>
      <c r="BU9" s="383" t="s">
        <v>110</v>
      </c>
      <c r="BV9" s="384"/>
      <c r="BW9" s="410"/>
      <c r="BX9" s="306"/>
      <c r="BY9" s="382" t="s">
        <v>35</v>
      </c>
      <c r="BZ9" s="383" t="s">
        <v>110</v>
      </c>
      <c r="CA9" s="383"/>
      <c r="CB9" s="382" t="s">
        <v>35</v>
      </c>
      <c r="CC9" s="383" t="s">
        <v>110</v>
      </c>
      <c r="CD9" s="383"/>
      <c r="CE9" s="382" t="s">
        <v>35</v>
      </c>
      <c r="CF9" s="383" t="s">
        <v>110</v>
      </c>
      <c r="CG9" s="383"/>
      <c r="CH9" s="382" t="s">
        <v>35</v>
      </c>
      <c r="CI9" s="383" t="s">
        <v>110</v>
      </c>
      <c r="CJ9" s="383"/>
      <c r="CK9" s="381" t="s">
        <v>111</v>
      </c>
      <c r="CL9" s="382" t="s">
        <v>35</v>
      </c>
      <c r="CM9" s="383" t="s">
        <v>110</v>
      </c>
      <c r="CN9" s="383"/>
      <c r="CO9" s="382" t="s">
        <v>35</v>
      </c>
      <c r="CP9" s="383" t="s">
        <v>110</v>
      </c>
      <c r="CQ9" s="383"/>
      <c r="CR9" s="391" t="s">
        <v>35</v>
      </c>
      <c r="CS9" s="398" t="s">
        <v>110</v>
      </c>
      <c r="CT9" s="399"/>
      <c r="CU9" s="306"/>
      <c r="CV9" s="382" t="s">
        <v>35</v>
      </c>
      <c r="CW9" s="383" t="s">
        <v>110</v>
      </c>
      <c r="CX9" s="383"/>
      <c r="CY9" s="390" t="s">
        <v>112</v>
      </c>
      <c r="CZ9" s="390"/>
      <c r="DA9" s="390"/>
      <c r="DB9" s="390"/>
    </row>
    <row r="10" spans="2:107" ht="22.5" customHeight="1" x14ac:dyDescent="0.2">
      <c r="B10" s="302"/>
      <c r="C10" s="366"/>
      <c r="D10" s="369"/>
      <c r="E10" s="369"/>
      <c r="F10" s="387"/>
      <c r="G10" s="25" t="s">
        <v>115</v>
      </c>
      <c r="H10" s="24" t="s">
        <v>0</v>
      </c>
      <c r="I10" s="24" t="s">
        <v>2</v>
      </c>
      <c r="J10" s="387"/>
      <c r="K10" s="25" t="s">
        <v>115</v>
      </c>
      <c r="L10" s="24" t="s">
        <v>0</v>
      </c>
      <c r="M10" s="26" t="s">
        <v>2</v>
      </c>
      <c r="N10" s="387"/>
      <c r="O10" s="25" t="s">
        <v>115</v>
      </c>
      <c r="P10" s="4" t="s">
        <v>0</v>
      </c>
      <c r="Q10" s="26" t="s">
        <v>2</v>
      </c>
      <c r="R10" s="387"/>
      <c r="S10" s="25" t="s">
        <v>115</v>
      </c>
      <c r="T10" s="4" t="s">
        <v>0</v>
      </c>
      <c r="U10" s="38" t="s">
        <v>2</v>
      </c>
      <c r="V10" s="295"/>
      <c r="W10" s="295"/>
      <c r="X10" s="293"/>
      <c r="Y10" s="362"/>
      <c r="Z10" s="364"/>
      <c r="AA10" s="289"/>
      <c r="AB10" s="387"/>
      <c r="AC10" s="25" t="s">
        <v>115</v>
      </c>
      <c r="AD10" s="4" t="s">
        <v>0</v>
      </c>
      <c r="AE10" s="38" t="s">
        <v>2</v>
      </c>
      <c r="AF10" s="295"/>
      <c r="AG10" s="295"/>
      <c r="AH10" s="293"/>
      <c r="AI10" s="289"/>
      <c r="AJ10" s="289"/>
      <c r="AK10" s="289"/>
      <c r="AL10" s="387"/>
      <c r="AM10" s="25" t="s">
        <v>115</v>
      </c>
      <c r="AN10" s="4" t="s">
        <v>0</v>
      </c>
      <c r="AO10" s="387"/>
      <c r="AP10" s="25" t="s">
        <v>115</v>
      </c>
      <c r="AQ10" s="4" t="s">
        <v>0</v>
      </c>
      <c r="AR10" s="387"/>
      <c r="AS10" s="25" t="s">
        <v>115</v>
      </c>
      <c r="AT10" s="4" t="s">
        <v>0</v>
      </c>
      <c r="AU10" s="387"/>
      <c r="AV10" s="25" t="s">
        <v>115</v>
      </c>
      <c r="AW10" s="4" t="s">
        <v>0</v>
      </c>
      <c r="AX10" s="387"/>
      <c r="AY10" s="25" t="s">
        <v>115</v>
      </c>
      <c r="AZ10" s="4" t="s">
        <v>0</v>
      </c>
      <c r="BA10" s="387"/>
      <c r="BB10" s="25" t="s">
        <v>115</v>
      </c>
      <c r="BC10" s="4" t="s">
        <v>0</v>
      </c>
      <c r="BD10" s="387"/>
      <c r="BE10" s="25" t="s">
        <v>72</v>
      </c>
      <c r="BF10" s="13" t="s">
        <v>0</v>
      </c>
      <c r="BG10" s="382"/>
      <c r="BH10" s="25" t="s">
        <v>115</v>
      </c>
      <c r="BI10" s="13" t="s">
        <v>0</v>
      </c>
      <c r="BJ10" s="382"/>
      <c r="BK10" s="25" t="s">
        <v>115</v>
      </c>
      <c r="BL10" s="13" t="s">
        <v>0</v>
      </c>
      <c r="BM10" s="382"/>
      <c r="BN10" s="25" t="s">
        <v>115</v>
      </c>
      <c r="BO10" s="13" t="s">
        <v>0</v>
      </c>
      <c r="BP10" s="413"/>
      <c r="BQ10" s="382"/>
      <c r="BR10" s="25" t="s">
        <v>115</v>
      </c>
      <c r="BS10" s="13" t="s">
        <v>0</v>
      </c>
      <c r="BT10" s="382"/>
      <c r="BU10" s="25" t="s">
        <v>115</v>
      </c>
      <c r="BV10" s="14" t="s">
        <v>0</v>
      </c>
      <c r="BW10" s="410"/>
      <c r="BX10" s="14"/>
      <c r="BY10" s="382"/>
      <c r="BZ10" s="25" t="s">
        <v>115</v>
      </c>
      <c r="CA10" s="13" t="s">
        <v>0</v>
      </c>
      <c r="CB10" s="382"/>
      <c r="CC10" s="25" t="s">
        <v>115</v>
      </c>
      <c r="CD10" s="4" t="s">
        <v>0</v>
      </c>
      <c r="CE10" s="382"/>
      <c r="CF10" s="25" t="s">
        <v>115</v>
      </c>
      <c r="CG10" s="13" t="s">
        <v>0</v>
      </c>
      <c r="CH10" s="382"/>
      <c r="CI10" s="25" t="s">
        <v>115</v>
      </c>
      <c r="CJ10" s="13" t="s">
        <v>0</v>
      </c>
      <c r="CK10" s="381"/>
      <c r="CL10" s="382"/>
      <c r="CM10" s="25" t="s">
        <v>115</v>
      </c>
      <c r="CN10" s="13" t="s">
        <v>0</v>
      </c>
      <c r="CO10" s="382"/>
      <c r="CP10" s="25" t="s">
        <v>115</v>
      </c>
      <c r="CQ10" s="13" t="s">
        <v>0</v>
      </c>
      <c r="CR10" s="391"/>
      <c r="CS10" s="25" t="s">
        <v>72</v>
      </c>
      <c r="CT10" s="13" t="s">
        <v>0</v>
      </c>
      <c r="CU10" s="13"/>
      <c r="CV10" s="382"/>
      <c r="CW10" s="25" t="s">
        <v>115</v>
      </c>
      <c r="CX10" s="13" t="s">
        <v>0</v>
      </c>
      <c r="CY10" s="25" t="s">
        <v>113</v>
      </c>
      <c r="CZ10" s="25" t="s">
        <v>115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9"/>
      <c r="V11" s="133"/>
      <c r="W11" s="133"/>
      <c r="X11" s="134"/>
      <c r="Y11" s="363"/>
      <c r="Z11" s="365"/>
      <c r="AA11" s="303"/>
      <c r="AB11" s="17">
        <v>20</v>
      </c>
      <c r="AC11" s="17">
        <v>21</v>
      </c>
      <c r="AD11" s="17">
        <v>22</v>
      </c>
      <c r="AE11" s="18">
        <v>23</v>
      </c>
      <c r="AF11" s="45"/>
      <c r="AG11" s="361"/>
      <c r="AH11" s="134"/>
      <c r="AI11" s="40"/>
      <c r="AJ11" s="40"/>
      <c r="AK11" s="40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5" t="s">
        <v>115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7"/>
      <c r="CZ11" s="47"/>
      <c r="DA11" s="47"/>
      <c r="DB11" s="47"/>
    </row>
    <row r="12" spans="2:107" ht="27" customHeight="1" x14ac:dyDescent="0.2">
      <c r="B12" s="29">
        <v>1</v>
      </c>
      <c r="C12" s="27" t="s">
        <v>59</v>
      </c>
      <c r="D12" s="30">
        <v>237979.3</v>
      </c>
      <c r="E12" s="30">
        <v>1570424.8</v>
      </c>
      <c r="F12" s="30">
        <v>63449192.400000006</v>
      </c>
      <c r="G12" s="30">
        <v>2092925.8000000003</v>
      </c>
      <c r="H12" s="30">
        <v>2285238.2999999998</v>
      </c>
      <c r="I12" s="28">
        <v>109.18869173479536</v>
      </c>
      <c r="J12" s="30">
        <v>19629871.899999999</v>
      </c>
      <c r="K12" s="30">
        <v>1236633</v>
      </c>
      <c r="L12" s="30">
        <v>1412768.3</v>
      </c>
      <c r="M12" s="28">
        <v>114.2431343818255</v>
      </c>
      <c r="N12" s="30">
        <v>4352488</v>
      </c>
      <c r="O12" s="30">
        <v>343111.89999999997</v>
      </c>
      <c r="P12" s="30">
        <v>375627</v>
      </c>
      <c r="Q12" s="28">
        <v>109.47652937715074</v>
      </c>
      <c r="R12" s="30">
        <v>946000</v>
      </c>
      <c r="S12" s="30">
        <v>62395.1</v>
      </c>
      <c r="T12" s="30">
        <v>54713.599999999999</v>
      </c>
      <c r="U12" s="28">
        <v>87.688937112048862</v>
      </c>
      <c r="V12" s="30">
        <v>0</v>
      </c>
      <c r="W12" s="30">
        <v>0</v>
      </c>
      <c r="X12" s="28"/>
      <c r="Y12" s="30"/>
      <c r="Z12" s="30"/>
      <c r="AA12" s="30"/>
      <c r="AB12" s="30">
        <v>4710385</v>
      </c>
      <c r="AC12" s="30">
        <v>289005.7</v>
      </c>
      <c r="AD12" s="30">
        <v>451339.8</v>
      </c>
      <c r="AE12" s="28">
        <v>156.16986100966176</v>
      </c>
      <c r="AF12" s="28"/>
      <c r="AG12" s="28"/>
      <c r="AH12" s="28"/>
      <c r="AI12" s="30"/>
      <c r="AJ12" s="30"/>
      <c r="AK12" s="30"/>
      <c r="AL12" s="30">
        <v>1866551</v>
      </c>
      <c r="AM12" s="30">
        <v>150124.29999999999</v>
      </c>
      <c r="AN12" s="30">
        <v>330155.60000000009</v>
      </c>
      <c r="AO12" s="30">
        <v>450000</v>
      </c>
      <c r="AP12" s="30">
        <v>22000</v>
      </c>
      <c r="AQ12" s="30">
        <v>21640.1</v>
      </c>
      <c r="AR12" s="30"/>
      <c r="AS12" s="30"/>
      <c r="AT12" s="30"/>
      <c r="AU12" s="30"/>
      <c r="AV12" s="30"/>
      <c r="AW12" s="30"/>
      <c r="AX12" s="30">
        <v>10095968.1</v>
      </c>
      <c r="AY12" s="30">
        <v>841280.6</v>
      </c>
      <c r="AZ12" s="30">
        <v>696780.7</v>
      </c>
      <c r="BA12" s="30">
        <v>6625724.7999999998</v>
      </c>
      <c r="BB12" s="30">
        <v>0</v>
      </c>
      <c r="BC12" s="30">
        <v>25393.5</v>
      </c>
      <c r="BD12" s="30"/>
      <c r="BE12" s="30"/>
      <c r="BF12" s="30"/>
      <c r="BG12" s="30">
        <v>4952714.5</v>
      </c>
      <c r="BH12" s="30">
        <v>271307.40000000002</v>
      </c>
      <c r="BI12" s="30">
        <v>93258.7</v>
      </c>
      <c r="BJ12" s="30">
        <v>1132508.3999999999</v>
      </c>
      <c r="BK12" s="30">
        <v>50503.299999999996</v>
      </c>
      <c r="BL12" s="30">
        <v>34971</v>
      </c>
      <c r="BM12" s="30">
        <v>236075</v>
      </c>
      <c r="BN12" s="30">
        <v>15750</v>
      </c>
      <c r="BO12" s="30">
        <v>10601.1</v>
      </c>
      <c r="BP12" s="30"/>
      <c r="BQ12" s="30">
        <v>27018403.599999998</v>
      </c>
      <c r="BR12" s="30">
        <v>15012.2</v>
      </c>
      <c r="BS12" s="30">
        <v>150295.79999999999</v>
      </c>
      <c r="BT12" s="30">
        <v>833150</v>
      </c>
      <c r="BU12" s="30">
        <v>32435.3</v>
      </c>
      <c r="BV12" s="30">
        <v>40461.399999999994</v>
      </c>
      <c r="BW12" s="30"/>
      <c r="BX12" s="30"/>
      <c r="BY12" s="30">
        <v>63219968.400000006</v>
      </c>
      <c r="BZ12" s="30">
        <v>2092925.8000000003</v>
      </c>
      <c r="CA12" s="30">
        <v>2285238.2999999998</v>
      </c>
      <c r="CB12" s="34"/>
      <c r="CC12" s="34"/>
      <c r="CD12" s="34"/>
      <c r="CE12" s="30">
        <v>79224</v>
      </c>
      <c r="CF12" s="30">
        <v>0</v>
      </c>
      <c r="CG12" s="30">
        <v>0</v>
      </c>
      <c r="CH12" s="30"/>
      <c r="CI12" s="28"/>
      <c r="CJ12" s="28"/>
      <c r="CK12" s="28"/>
      <c r="CL12" s="30">
        <v>150000</v>
      </c>
      <c r="CM12" s="28">
        <v>0</v>
      </c>
      <c r="CN12" s="28">
        <v>0</v>
      </c>
      <c r="CO12" s="30">
        <v>726525.3</v>
      </c>
      <c r="CP12" s="32"/>
      <c r="CQ12" s="32"/>
      <c r="CR12" s="28"/>
      <c r="CS12" s="28"/>
      <c r="CT12" s="28"/>
      <c r="CU12" s="28"/>
      <c r="CV12" s="30">
        <v>955749.3</v>
      </c>
      <c r="CW12" s="30">
        <v>0</v>
      </c>
      <c r="CX12" s="30">
        <v>0</v>
      </c>
      <c r="CY12" s="51">
        <f>N12+AB12</f>
        <v>9062873</v>
      </c>
      <c r="CZ12" s="51">
        <f>O12+AC12</f>
        <v>632117.6</v>
      </c>
      <c r="DA12" s="51">
        <f>P12+AD12</f>
        <v>826966.8</v>
      </c>
      <c r="DB12" s="34">
        <f>DA12/CZ12*100</f>
        <v>130.82483386002858</v>
      </c>
      <c r="DC12" s="50">
        <f t="shared" ref="DC12:DC23" si="0">AW12+AZ12+BC12+BF12+BS12+CD12+CG12+CJ12</f>
        <v>872470</v>
      </c>
    </row>
    <row r="13" spans="2:107" s="21" customFormat="1" ht="27" customHeight="1" x14ac:dyDescent="0.2">
      <c r="B13" s="29">
        <v>2</v>
      </c>
      <c r="C13" s="27" t="s">
        <v>45</v>
      </c>
      <c r="D13" s="30">
        <v>361316.49999999994</v>
      </c>
      <c r="E13" s="30">
        <v>20420.099999999999</v>
      </c>
      <c r="F13" s="30">
        <v>2508854.7000000007</v>
      </c>
      <c r="G13" s="30">
        <v>189546.14666666667</v>
      </c>
      <c r="H13" s="30">
        <v>174360.14029999994</v>
      </c>
      <c r="I13" s="28">
        <v>91.988227334754185</v>
      </c>
      <c r="J13" s="30">
        <v>848603.19999999984</v>
      </c>
      <c r="K13" s="30">
        <v>50891.71333333334</v>
      </c>
      <c r="L13" s="30">
        <v>40912.640300000006</v>
      </c>
      <c r="M13" s="28">
        <v>80.39155614987483</v>
      </c>
      <c r="N13" s="30">
        <v>89990.9</v>
      </c>
      <c r="O13" s="30">
        <v>4499.5450000000001</v>
      </c>
      <c r="P13" s="30">
        <v>4311.0549999999994</v>
      </c>
      <c r="Q13" s="28">
        <v>95.810909769765601</v>
      </c>
      <c r="R13" s="30">
        <v>350157.6999999999</v>
      </c>
      <c r="S13" s="30">
        <v>17507.884999999995</v>
      </c>
      <c r="T13" s="30">
        <v>12032.008299999994</v>
      </c>
      <c r="U13" s="28">
        <v>68.72336835660046</v>
      </c>
      <c r="V13" s="30">
        <v>0</v>
      </c>
      <c r="W13" s="30">
        <v>0</v>
      </c>
      <c r="X13" s="28"/>
      <c r="Y13" s="30">
        <v>1979616.2000000007</v>
      </c>
      <c r="Z13" s="30">
        <v>1405244.0999999994</v>
      </c>
      <c r="AA13" s="30">
        <v>14210.799999999997</v>
      </c>
      <c r="AB13" s="30">
        <v>154608.00000000003</v>
      </c>
      <c r="AC13" s="30">
        <v>7730.4000000000015</v>
      </c>
      <c r="AD13" s="30">
        <v>16586.306000000008</v>
      </c>
      <c r="AE13" s="28">
        <v>214.55947945772542</v>
      </c>
      <c r="AF13" s="30"/>
      <c r="AG13" s="30"/>
      <c r="AH13" s="28"/>
      <c r="AI13" s="30">
        <v>1196693.8870000001</v>
      </c>
      <c r="AJ13" s="30">
        <v>647948.59999999986</v>
      </c>
      <c r="AK13" s="30">
        <v>6454.0000000000009</v>
      </c>
      <c r="AL13" s="30">
        <v>33146.199999999997</v>
      </c>
      <c r="AM13" s="30">
        <v>2762.1833333333329</v>
      </c>
      <c r="AN13" s="30">
        <v>1560.521</v>
      </c>
      <c r="AO13" s="30">
        <v>23000</v>
      </c>
      <c r="AP13" s="30">
        <v>1916.6666666666667</v>
      </c>
      <c r="AQ13" s="30">
        <v>1177.5</v>
      </c>
      <c r="AR13" s="30"/>
      <c r="AS13" s="30"/>
      <c r="AT13" s="30"/>
      <c r="AU13" s="30"/>
      <c r="AV13" s="30"/>
      <c r="AW13" s="30"/>
      <c r="AX13" s="30">
        <v>1602453.6000000006</v>
      </c>
      <c r="AY13" s="30">
        <v>133447.49999999994</v>
      </c>
      <c r="AZ13" s="30">
        <v>133447.49999999994</v>
      </c>
      <c r="BA13" s="30">
        <v>8876.3000000000011</v>
      </c>
      <c r="BB13" s="30">
        <v>739.69166666666672</v>
      </c>
      <c r="BC13" s="30">
        <v>0</v>
      </c>
      <c r="BD13" s="30"/>
      <c r="BE13" s="30"/>
      <c r="BF13" s="30"/>
      <c r="BG13" s="30">
        <v>12295</v>
      </c>
      <c r="BH13" s="30">
        <v>1024.5833333333333</v>
      </c>
      <c r="BI13" s="30">
        <v>235</v>
      </c>
      <c r="BJ13" s="30">
        <v>133829.1</v>
      </c>
      <c r="BK13" s="30">
        <v>11152.424999999999</v>
      </c>
      <c r="BL13" s="30">
        <v>4784.7999999999993</v>
      </c>
      <c r="BM13" s="30">
        <v>1754.4</v>
      </c>
      <c r="BN13" s="30">
        <v>146.20000000000002</v>
      </c>
      <c r="BO13" s="30">
        <v>0</v>
      </c>
      <c r="BP13" s="30"/>
      <c r="BQ13" s="30">
        <v>47167.199999999997</v>
      </c>
      <c r="BR13" s="30">
        <v>3930.6</v>
      </c>
      <c r="BS13" s="30">
        <v>0</v>
      </c>
      <c r="BT13" s="30">
        <v>51576.299999999996</v>
      </c>
      <c r="BU13" s="30">
        <v>4298.0249999999996</v>
      </c>
      <c r="BV13" s="30">
        <v>225.45000000000005</v>
      </c>
      <c r="BW13" s="30">
        <v>0</v>
      </c>
      <c r="BX13" s="30">
        <v>-721</v>
      </c>
      <c r="BY13" s="30">
        <v>2508854.7000000007</v>
      </c>
      <c r="BZ13" s="30">
        <v>189155.70500000002</v>
      </c>
      <c r="CA13" s="30">
        <v>174360.14029999994</v>
      </c>
      <c r="CB13" s="34"/>
      <c r="CC13" s="34"/>
      <c r="CD13" s="34"/>
      <c r="CE13" s="28"/>
      <c r="CF13" s="28"/>
      <c r="CG13" s="28"/>
      <c r="CH13" s="28"/>
      <c r="CI13" s="28"/>
      <c r="CJ13" s="28"/>
      <c r="CK13" s="28"/>
      <c r="CL13" s="28">
        <v>4685.3</v>
      </c>
      <c r="CM13" s="28">
        <v>390.44166666666666</v>
      </c>
      <c r="CN13" s="28">
        <v>0</v>
      </c>
      <c r="CO13" s="28">
        <v>165402.40000000002</v>
      </c>
      <c r="CP13" s="28">
        <v>13783.533333333335</v>
      </c>
      <c r="CQ13" s="28">
        <v>0</v>
      </c>
      <c r="CR13" s="28"/>
      <c r="CS13" s="28"/>
      <c r="CT13" s="28"/>
      <c r="CU13" s="28"/>
      <c r="CV13" s="28">
        <v>165402.40000000002</v>
      </c>
      <c r="CW13" s="28">
        <v>14173.975000000004</v>
      </c>
      <c r="CX13" s="28">
        <v>0</v>
      </c>
      <c r="CY13" s="34">
        <f t="shared" ref="CY13:DA23" si="1">N13+AB13</f>
        <v>244598.90000000002</v>
      </c>
      <c r="CZ13" s="34">
        <f t="shared" si="1"/>
        <v>12229.945000000002</v>
      </c>
      <c r="DA13" s="34">
        <f t="shared" si="1"/>
        <v>20897.361000000008</v>
      </c>
      <c r="DB13" s="34">
        <f t="shared" ref="DB13:DB23" si="2">DA13/CZ13*100</f>
        <v>170.87044136339128</v>
      </c>
      <c r="DC13" s="50">
        <f t="shared" si="0"/>
        <v>133447.49999999994</v>
      </c>
    </row>
    <row r="14" spans="2:107" s="21" customFormat="1" ht="28.5" customHeight="1" x14ac:dyDescent="0.2">
      <c r="B14" s="29">
        <v>3</v>
      </c>
      <c r="C14" s="27" t="s">
        <v>46</v>
      </c>
      <c r="D14" s="30">
        <v>523416.95479999989</v>
      </c>
      <c r="E14" s="30">
        <v>437065.66770000022</v>
      </c>
      <c r="F14" s="30">
        <v>4590561.4000000032</v>
      </c>
      <c r="G14" s="30">
        <v>382546.78333333309</v>
      </c>
      <c r="H14" s="30">
        <v>357899.04093333345</v>
      </c>
      <c r="I14" s="28">
        <v>93.55693382513094</v>
      </c>
      <c r="J14" s="30">
        <v>1500669.5</v>
      </c>
      <c r="K14" s="30">
        <v>125055.7916666666</v>
      </c>
      <c r="L14" s="30">
        <v>106229.90759999996</v>
      </c>
      <c r="M14" s="28">
        <v>84.946011843380589</v>
      </c>
      <c r="N14" s="30">
        <v>162289.90000000002</v>
      </c>
      <c r="O14" s="30">
        <v>13524.158333333326</v>
      </c>
      <c r="P14" s="30">
        <v>12022.032200000003</v>
      </c>
      <c r="Q14" s="28">
        <v>88.893015769927842</v>
      </c>
      <c r="R14" s="30">
        <v>621860.30000000005</v>
      </c>
      <c r="S14" s="30">
        <v>51821.691666666666</v>
      </c>
      <c r="T14" s="30">
        <v>24383.313400000003</v>
      </c>
      <c r="U14" s="28">
        <v>47.052330049048003</v>
      </c>
      <c r="V14" s="30">
        <v>0</v>
      </c>
      <c r="W14" s="30">
        <v>0</v>
      </c>
      <c r="X14" s="28"/>
      <c r="Y14" s="30">
        <v>44569.899999999994</v>
      </c>
      <c r="Z14" s="30"/>
      <c r="AA14" s="30"/>
      <c r="AB14" s="30">
        <v>301702.8</v>
      </c>
      <c r="AC14" s="30">
        <v>25141.899999999998</v>
      </c>
      <c r="AD14" s="30">
        <v>44171.214999999989</v>
      </c>
      <c r="AE14" s="28">
        <v>175.68765685966451</v>
      </c>
      <c r="AF14" s="28"/>
      <c r="AG14" s="28"/>
      <c r="AH14" s="28"/>
      <c r="AI14" s="30">
        <v>35034.5</v>
      </c>
      <c r="AJ14" s="30"/>
      <c r="AK14" s="30"/>
      <c r="AL14" s="30">
        <v>71942.899999999994</v>
      </c>
      <c r="AM14" s="30">
        <v>5995.2416666666686</v>
      </c>
      <c r="AN14" s="30">
        <v>11643.592000000001</v>
      </c>
      <c r="AO14" s="30">
        <v>44200</v>
      </c>
      <c r="AP14" s="30">
        <v>3683.333333333333</v>
      </c>
      <c r="AQ14" s="30">
        <v>2322.9700000000003</v>
      </c>
      <c r="AR14" s="30"/>
      <c r="AS14" s="30"/>
      <c r="AT14" s="30"/>
      <c r="AU14" s="30">
        <v>4042.3</v>
      </c>
      <c r="AV14" s="30">
        <v>336.85833333333335</v>
      </c>
      <c r="AW14" s="30">
        <v>0</v>
      </c>
      <c r="AX14" s="30">
        <v>3020029.5999999996</v>
      </c>
      <c r="AY14" s="30">
        <v>251669.13333333321</v>
      </c>
      <c r="AZ14" s="30">
        <v>251669.13333333321</v>
      </c>
      <c r="BA14" s="30">
        <v>5450.9</v>
      </c>
      <c r="BB14" s="30">
        <v>454.24166666666667</v>
      </c>
      <c r="BC14" s="30">
        <v>0</v>
      </c>
      <c r="BD14" s="30"/>
      <c r="BE14" s="30"/>
      <c r="BF14" s="30"/>
      <c r="BG14" s="30">
        <v>4461.2</v>
      </c>
      <c r="BH14" s="30">
        <v>371.76666666666665</v>
      </c>
      <c r="BI14" s="30">
        <v>936.41700000000014</v>
      </c>
      <c r="BJ14" s="30">
        <v>135391.29999999999</v>
      </c>
      <c r="BK14" s="30">
        <v>11282.608333333337</v>
      </c>
      <c r="BL14" s="30">
        <v>4191.97</v>
      </c>
      <c r="BM14" s="30">
        <v>18147.5</v>
      </c>
      <c r="BN14" s="30">
        <v>1512.2916666666665</v>
      </c>
      <c r="BO14" s="30">
        <v>543.9</v>
      </c>
      <c r="BP14" s="30"/>
      <c r="BQ14" s="30">
        <v>60369.100000000006</v>
      </c>
      <c r="BR14" s="30">
        <v>5030.7583333333332</v>
      </c>
      <c r="BS14" s="30">
        <v>0</v>
      </c>
      <c r="BT14" s="30">
        <v>140673.60000000001</v>
      </c>
      <c r="BU14" s="30">
        <v>11722.8</v>
      </c>
      <c r="BV14" s="30">
        <v>6014.4980000000005</v>
      </c>
      <c r="BW14" s="30">
        <v>2782</v>
      </c>
      <c r="BX14" s="30"/>
      <c r="BY14" s="30">
        <v>4590561.4000000032</v>
      </c>
      <c r="BZ14" s="30">
        <v>382546.78333333309</v>
      </c>
      <c r="CA14" s="30">
        <v>357899.04093333345</v>
      </c>
      <c r="CB14" s="34"/>
      <c r="CC14" s="34"/>
      <c r="CD14" s="34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>
        <v>128024.3</v>
      </c>
      <c r="CP14" s="30">
        <v>10668.691666666668</v>
      </c>
      <c r="CQ14" s="30">
        <v>4376</v>
      </c>
      <c r="CR14" s="30"/>
      <c r="CS14" s="30"/>
      <c r="CT14" s="30"/>
      <c r="CU14" s="30"/>
      <c r="CV14" s="52">
        <v>128024.3</v>
      </c>
      <c r="CW14" s="52">
        <v>10668.691666666668</v>
      </c>
      <c r="CX14" s="52">
        <v>4376</v>
      </c>
      <c r="CY14" s="51">
        <f t="shared" si="1"/>
        <v>463992.7</v>
      </c>
      <c r="CZ14" s="51">
        <f t="shared" si="1"/>
        <v>38666.05833333332</v>
      </c>
      <c r="DA14" s="51">
        <f t="shared" si="1"/>
        <v>56193.247199999991</v>
      </c>
      <c r="DB14" s="34">
        <f t="shared" si="2"/>
        <v>145.32964988457795</v>
      </c>
      <c r="DC14" s="50">
        <f t="shared" si="0"/>
        <v>251669.13333333321</v>
      </c>
    </row>
    <row r="15" spans="2:107" s="21" customFormat="1" ht="29.25" customHeight="1" x14ac:dyDescent="0.2">
      <c r="B15" s="29">
        <v>4</v>
      </c>
      <c r="C15" s="27" t="s">
        <v>47</v>
      </c>
      <c r="D15" s="51"/>
      <c r="E15" s="51"/>
      <c r="F15" s="30">
        <v>5017594.1000000006</v>
      </c>
      <c r="G15" s="30">
        <v>411390.45</v>
      </c>
      <c r="H15" s="30">
        <v>364876.64</v>
      </c>
      <c r="I15" s="28">
        <v>88.693512452707651</v>
      </c>
      <c r="J15" s="30">
        <v>1937607.2000000004</v>
      </c>
      <c r="K15" s="30">
        <v>154737.45000000007</v>
      </c>
      <c r="L15" s="30">
        <v>110860.24000000005</v>
      </c>
      <c r="M15" s="28">
        <v>71.644091330185418</v>
      </c>
      <c r="N15" s="30">
        <v>227367.40000000005</v>
      </c>
      <c r="O15" s="30">
        <v>18717.249999999993</v>
      </c>
      <c r="P15" s="30">
        <v>17598.039999999986</v>
      </c>
      <c r="Q15" s="28">
        <v>94.020435694346077</v>
      </c>
      <c r="R15" s="30">
        <v>822481.70000000007</v>
      </c>
      <c r="S15" s="30">
        <v>54267.7</v>
      </c>
      <c r="T15" s="30">
        <v>25544.6</v>
      </c>
      <c r="U15" s="28">
        <v>47.071462398443273</v>
      </c>
      <c r="V15" s="30">
        <v>7453.9000000000005</v>
      </c>
      <c r="W15" s="30">
        <v>9278.6</v>
      </c>
      <c r="X15" s="28">
        <f>W15/V15*100</f>
        <v>124.47980251948646</v>
      </c>
      <c r="Y15" s="30">
        <v>2087664.9</v>
      </c>
      <c r="Z15" s="30">
        <v>1174924.6000000001</v>
      </c>
      <c r="AA15" s="30">
        <v>69437.899999999994</v>
      </c>
      <c r="AB15" s="30">
        <v>365603.4</v>
      </c>
      <c r="AC15" s="30">
        <v>40326.80000000001</v>
      </c>
      <c r="AD15" s="30">
        <v>41731.699999999997</v>
      </c>
      <c r="AE15" s="28">
        <v>103.48378745648053</v>
      </c>
      <c r="AF15" s="28">
        <v>2779.7000000000003</v>
      </c>
      <c r="AG15" s="28">
        <v>15973.300000000001</v>
      </c>
      <c r="AH15" s="30">
        <f>AG15/AF15*100</f>
        <v>574.64114832535881</v>
      </c>
      <c r="AI15" s="30">
        <v>967868.69999999949</v>
      </c>
      <c r="AJ15" s="30">
        <v>529483.99999999988</v>
      </c>
      <c r="AK15" s="30">
        <v>27533.699999999997</v>
      </c>
      <c r="AL15" s="30">
        <v>86281.3</v>
      </c>
      <c r="AM15" s="30">
        <v>9803.7000000000044</v>
      </c>
      <c r="AN15" s="30">
        <v>6927</v>
      </c>
      <c r="AO15" s="30">
        <v>52800</v>
      </c>
      <c r="AP15" s="30">
        <v>3769.1</v>
      </c>
      <c r="AQ15" s="30">
        <v>2698.8999999999996</v>
      </c>
      <c r="AR15" s="30">
        <v>1834</v>
      </c>
      <c r="AS15" s="30">
        <v>45</v>
      </c>
      <c r="AT15" s="30">
        <v>0</v>
      </c>
      <c r="AU15" s="30"/>
      <c r="AV15" s="30"/>
      <c r="AW15" s="30"/>
      <c r="AX15" s="30">
        <v>3036986.9000000008</v>
      </c>
      <c r="AY15" s="30">
        <v>253046.80000000002</v>
      </c>
      <c r="AZ15" s="30">
        <v>253046.80000000002</v>
      </c>
      <c r="BA15" s="30"/>
      <c r="BB15" s="30"/>
      <c r="BC15" s="30"/>
      <c r="BD15" s="30"/>
      <c r="BE15" s="30"/>
      <c r="BF15" s="30"/>
      <c r="BG15" s="30">
        <v>15387.5</v>
      </c>
      <c r="BH15" s="30">
        <v>4513.2</v>
      </c>
      <c r="BI15" s="30">
        <v>6250.7999999999993</v>
      </c>
      <c r="BJ15" s="30">
        <v>157993.90000000002</v>
      </c>
      <c r="BK15" s="30">
        <v>12003.3</v>
      </c>
      <c r="BL15" s="30">
        <v>4858.1000000000004</v>
      </c>
      <c r="BM15" s="30">
        <v>196628.00000000003</v>
      </c>
      <c r="BN15" s="30">
        <v>10794.7</v>
      </c>
      <c r="BO15" s="30">
        <v>3519.4</v>
      </c>
      <c r="BP15" s="30">
        <v>218.20000000000002</v>
      </c>
      <c r="BQ15" s="30">
        <v>43000</v>
      </c>
      <c r="BR15" s="30">
        <v>3606.2</v>
      </c>
      <c r="BS15" s="30">
        <v>0</v>
      </c>
      <c r="BT15" s="30">
        <v>11230</v>
      </c>
      <c r="BU15" s="30">
        <v>496.7</v>
      </c>
      <c r="BV15" s="30">
        <v>1731.7</v>
      </c>
      <c r="BW15" s="30">
        <v>15</v>
      </c>
      <c r="BX15" s="30">
        <v>-1008.2</v>
      </c>
      <c r="BY15" s="30">
        <v>5017594.1000000006</v>
      </c>
      <c r="BZ15" s="30">
        <v>411390.45</v>
      </c>
      <c r="CA15" s="30">
        <v>362898.84</v>
      </c>
      <c r="CB15" s="34"/>
      <c r="CC15" s="34"/>
      <c r="CD15" s="34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>
        <v>83299.3</v>
      </c>
      <c r="CP15" s="30">
        <v>523.29999999999995</v>
      </c>
      <c r="CQ15" s="30">
        <v>440</v>
      </c>
      <c r="CR15" s="30"/>
      <c r="CS15" s="30"/>
      <c r="CT15" s="30"/>
      <c r="CU15" s="30">
        <v>1977.8000000000002</v>
      </c>
      <c r="CV15" s="30">
        <v>83299.3</v>
      </c>
      <c r="CW15" s="30">
        <v>523.29999999999995</v>
      </c>
      <c r="CX15" s="30">
        <v>2417.8000000000002</v>
      </c>
      <c r="CY15" s="51">
        <f t="shared" si="1"/>
        <v>592970.80000000005</v>
      </c>
      <c r="CZ15" s="51">
        <f t="shared" si="1"/>
        <v>59044.05</v>
      </c>
      <c r="DA15" s="51">
        <f t="shared" si="1"/>
        <v>59329.739999999983</v>
      </c>
      <c r="DB15" s="34">
        <f t="shared" si="2"/>
        <v>100.48385908486965</v>
      </c>
      <c r="DC15" s="50">
        <f t="shared" si="0"/>
        <v>253046.80000000002</v>
      </c>
    </row>
    <row r="16" spans="2:107" s="21" customFormat="1" ht="27" customHeight="1" x14ac:dyDescent="0.2">
      <c r="B16" s="29">
        <v>5</v>
      </c>
      <c r="C16" s="27" t="s">
        <v>48</v>
      </c>
      <c r="D16" s="51">
        <v>9616.2000000000007</v>
      </c>
      <c r="E16" s="51">
        <v>65062.299999999996</v>
      </c>
      <c r="F16" s="30">
        <v>4197533.6900000004</v>
      </c>
      <c r="G16" s="30">
        <v>349794.47416666662</v>
      </c>
      <c r="H16" s="30">
        <v>316796.21189999999</v>
      </c>
      <c r="I16" s="28">
        <v>90.566385491000077</v>
      </c>
      <c r="J16" s="30">
        <v>1138277.9900000005</v>
      </c>
      <c r="K16" s="30">
        <v>94856.499166666676</v>
      </c>
      <c r="L16" s="30">
        <v>70519.211900000038</v>
      </c>
      <c r="M16" s="28">
        <v>74.343047149668635</v>
      </c>
      <c r="N16" s="30">
        <v>99448.60000000002</v>
      </c>
      <c r="O16" s="30">
        <v>8287.3833333333314</v>
      </c>
      <c r="P16" s="30">
        <v>5813.9569999999985</v>
      </c>
      <c r="Q16" s="28">
        <v>70.154314892316222</v>
      </c>
      <c r="R16" s="30">
        <v>431327.6999999999</v>
      </c>
      <c r="S16" s="30">
        <v>35943.975000000006</v>
      </c>
      <c r="T16" s="30">
        <v>16345.017899999997</v>
      </c>
      <c r="U16" s="28">
        <v>45.473595783437958</v>
      </c>
      <c r="V16" s="30">
        <v>0</v>
      </c>
      <c r="W16" s="30">
        <v>0</v>
      </c>
      <c r="X16" s="28"/>
      <c r="Y16" s="30">
        <v>88634.9</v>
      </c>
      <c r="Z16" s="30">
        <v>42507.9</v>
      </c>
      <c r="AA16" s="30">
        <v>6213.2</v>
      </c>
      <c r="AB16" s="30">
        <v>246362.9</v>
      </c>
      <c r="AC16" s="30">
        <v>20530.241666666669</v>
      </c>
      <c r="AD16" s="30">
        <v>37715.936999999998</v>
      </c>
      <c r="AE16" s="28">
        <v>183.70917211966571</v>
      </c>
      <c r="AF16" s="28"/>
      <c r="AG16" s="28"/>
      <c r="AH16" s="28"/>
      <c r="AI16" s="30">
        <v>2124.5</v>
      </c>
      <c r="AJ16" s="30">
        <v>414.5</v>
      </c>
      <c r="AK16" s="30">
        <v>4780.6000000000004</v>
      </c>
      <c r="AL16" s="30">
        <v>35633.5</v>
      </c>
      <c r="AM16" s="30">
        <v>2969.458333333333</v>
      </c>
      <c r="AN16" s="30">
        <v>1643.5</v>
      </c>
      <c r="AO16" s="30">
        <v>20126</v>
      </c>
      <c r="AP16" s="30">
        <v>1677.1666666666665</v>
      </c>
      <c r="AQ16" s="30">
        <v>1391.2999999999997</v>
      </c>
      <c r="AR16" s="30">
        <v>0</v>
      </c>
      <c r="AS16" s="30">
        <v>0</v>
      </c>
      <c r="AT16" s="30">
        <v>54</v>
      </c>
      <c r="AU16" s="30"/>
      <c r="AV16" s="30"/>
      <c r="AW16" s="30"/>
      <c r="AX16" s="30">
        <v>2955316.6</v>
      </c>
      <c r="AY16" s="30">
        <v>246276.38333333339</v>
      </c>
      <c r="AZ16" s="30">
        <v>246277</v>
      </c>
      <c r="BA16" s="30">
        <v>21162.1</v>
      </c>
      <c r="BB16" s="30">
        <v>1763.5083333333332</v>
      </c>
      <c r="BC16" s="30">
        <v>0</v>
      </c>
      <c r="BD16" s="30">
        <v>683</v>
      </c>
      <c r="BE16" s="30">
        <v>56.916666666666664</v>
      </c>
      <c r="BF16" s="30">
        <v>0</v>
      </c>
      <c r="BG16" s="30">
        <v>15337.7</v>
      </c>
      <c r="BH16" s="30">
        <v>1278.1416666666667</v>
      </c>
      <c r="BI16" s="30">
        <v>980.4</v>
      </c>
      <c r="BJ16" s="30">
        <v>281030.58999999997</v>
      </c>
      <c r="BK16" s="30">
        <v>23419.215833333346</v>
      </c>
      <c r="BL16" s="30">
        <v>5728.0000000000009</v>
      </c>
      <c r="BM16" s="30">
        <v>3129</v>
      </c>
      <c r="BN16" s="30">
        <v>260.75</v>
      </c>
      <c r="BO16" s="30">
        <v>54.5</v>
      </c>
      <c r="BP16" s="30"/>
      <c r="BQ16" s="30">
        <v>82094</v>
      </c>
      <c r="BR16" s="30">
        <v>6841.166666666667</v>
      </c>
      <c r="BS16" s="30">
        <v>0</v>
      </c>
      <c r="BT16" s="30">
        <v>115</v>
      </c>
      <c r="BU16" s="30">
        <v>9.5833333333333339</v>
      </c>
      <c r="BV16" s="30">
        <v>792.6</v>
      </c>
      <c r="BW16" s="30">
        <v>0</v>
      </c>
      <c r="BX16" s="30"/>
      <c r="BY16" s="30">
        <v>4191766.6900000004</v>
      </c>
      <c r="BZ16" s="30">
        <v>349313.89083333325</v>
      </c>
      <c r="CA16" s="30">
        <v>316796.21189999999</v>
      </c>
      <c r="CB16" s="34"/>
      <c r="CC16" s="34"/>
      <c r="CD16" s="34"/>
      <c r="CE16" s="30"/>
      <c r="CF16" s="30"/>
      <c r="CG16" s="30"/>
      <c r="CH16" s="30"/>
      <c r="CI16" s="30"/>
      <c r="CJ16" s="30"/>
      <c r="CK16" s="30"/>
      <c r="CL16" s="30">
        <v>5767</v>
      </c>
      <c r="CM16" s="30">
        <v>480.58333333333326</v>
      </c>
      <c r="CN16" s="30"/>
      <c r="CO16" s="30">
        <v>305974.57999999996</v>
      </c>
      <c r="CP16" s="30">
        <v>25497.881666666661</v>
      </c>
      <c r="CQ16" s="30"/>
      <c r="CR16" s="30"/>
      <c r="CS16" s="30"/>
      <c r="CT16" s="30"/>
      <c r="CU16" s="30"/>
      <c r="CV16" s="30">
        <v>311741.57999999996</v>
      </c>
      <c r="CW16" s="30">
        <v>25978.464999999997</v>
      </c>
      <c r="CX16" s="30">
        <v>0</v>
      </c>
      <c r="CY16" s="51">
        <f t="shared" si="1"/>
        <v>345811.5</v>
      </c>
      <c r="CZ16" s="51">
        <f t="shared" si="1"/>
        <v>28817.625</v>
      </c>
      <c r="DA16" s="51">
        <f t="shared" si="1"/>
        <v>43529.894</v>
      </c>
      <c r="DB16" s="34">
        <f t="shared" si="2"/>
        <v>151.05302397404364</v>
      </c>
      <c r="DC16" s="50">
        <f t="shared" si="0"/>
        <v>246277</v>
      </c>
    </row>
    <row r="17" spans="1:107" s="21" customFormat="1" ht="27" customHeight="1" x14ac:dyDescent="0.2">
      <c r="B17" s="29">
        <v>6</v>
      </c>
      <c r="C17" s="27" t="s">
        <v>49</v>
      </c>
      <c r="D17" s="51">
        <v>383921.85710000008</v>
      </c>
      <c r="E17" s="51">
        <v>12809.189999999966</v>
      </c>
      <c r="F17" s="30">
        <v>5118687.9610999981</v>
      </c>
      <c r="G17" s="30">
        <v>417741.55000604998</v>
      </c>
      <c r="H17" s="30">
        <v>380484.63370000024</v>
      </c>
      <c r="I17" s="28">
        <v>91.081347712357044</v>
      </c>
      <c r="J17" s="30">
        <v>1671334.4211000006</v>
      </c>
      <c r="K17" s="30">
        <v>132897.41667271673</v>
      </c>
      <c r="L17" s="30">
        <v>116539.8337</v>
      </c>
      <c r="M17" s="28">
        <v>87.691571903914308</v>
      </c>
      <c r="N17" s="30">
        <v>158260.60799999992</v>
      </c>
      <c r="O17" s="30">
        <v>12841.333333333299</v>
      </c>
      <c r="P17" s="30">
        <v>14400.245500000003</v>
      </c>
      <c r="Q17" s="28">
        <v>112.13979986501951</v>
      </c>
      <c r="R17" s="30">
        <v>469201.32210000005</v>
      </c>
      <c r="S17" s="30">
        <v>33507.165360416649</v>
      </c>
      <c r="T17" s="30">
        <v>20272.772100000002</v>
      </c>
      <c r="U17" s="28">
        <v>60.502796586753462</v>
      </c>
      <c r="V17" s="30">
        <v>0</v>
      </c>
      <c r="W17" s="30">
        <v>0</v>
      </c>
      <c r="X17" s="28"/>
      <c r="Y17" s="30">
        <v>2070716.2020000005</v>
      </c>
      <c r="Z17" s="30">
        <v>1602033.1960000005</v>
      </c>
      <c r="AA17" s="30">
        <v>86751.897599999997</v>
      </c>
      <c r="AB17" s="30">
        <v>308688.93400000018</v>
      </c>
      <c r="AC17" s="30">
        <v>24374.499999999982</v>
      </c>
      <c r="AD17" s="30">
        <v>36715.307700000019</v>
      </c>
      <c r="AE17" s="28">
        <v>150.62999323063056</v>
      </c>
      <c r="AF17" s="30"/>
      <c r="AG17" s="28"/>
      <c r="AH17" s="28"/>
      <c r="AI17" s="28">
        <v>514416.03400000016</v>
      </c>
      <c r="AJ17" s="30">
        <v>314751.85100000014</v>
      </c>
      <c r="AK17" s="30">
        <v>47310.938000000016</v>
      </c>
      <c r="AL17" s="30">
        <v>109407</v>
      </c>
      <c r="AM17" s="30">
        <v>9783.8833333333369</v>
      </c>
      <c r="AN17" s="30">
        <v>11061.24</v>
      </c>
      <c r="AO17" s="30">
        <v>57850</v>
      </c>
      <c r="AP17" s="30">
        <v>4740</v>
      </c>
      <c r="AQ17" s="30">
        <v>3366.3599999999997</v>
      </c>
      <c r="AR17" s="30">
        <v>500</v>
      </c>
      <c r="AS17" s="30">
        <v>33.333333333333336</v>
      </c>
      <c r="AT17" s="30">
        <v>0</v>
      </c>
      <c r="AU17" s="30"/>
      <c r="AV17" s="30"/>
      <c r="AW17" s="30"/>
      <c r="AX17" s="30">
        <v>3167198.8999999994</v>
      </c>
      <c r="AY17" s="30">
        <v>263933.7333333331</v>
      </c>
      <c r="AZ17" s="30">
        <v>263944.80000000022</v>
      </c>
      <c r="BA17" s="30">
        <v>58047.95</v>
      </c>
      <c r="BB17" s="30">
        <v>4537.6416666666673</v>
      </c>
      <c r="BC17" s="30">
        <v>0</v>
      </c>
      <c r="BD17" s="30"/>
      <c r="BE17" s="30"/>
      <c r="BF17" s="30"/>
      <c r="BG17" s="30">
        <v>74295.399999999994</v>
      </c>
      <c r="BH17" s="30">
        <v>6723.2000000000035</v>
      </c>
      <c r="BI17" s="30">
        <v>3738.8880000000004</v>
      </c>
      <c r="BJ17" s="30">
        <v>235493.83399999997</v>
      </c>
      <c r="BK17" s="30">
        <v>17338.951562299997</v>
      </c>
      <c r="BL17" s="30">
        <v>11584.386000000002</v>
      </c>
      <c r="BM17" s="30">
        <v>13328.599999999999</v>
      </c>
      <c r="BN17" s="30">
        <v>1247.6633333333339</v>
      </c>
      <c r="BO17" s="30">
        <v>1550.59</v>
      </c>
      <c r="BP17" s="30">
        <v>209</v>
      </c>
      <c r="BQ17" s="30">
        <v>92376.04</v>
      </c>
      <c r="BR17" s="30">
        <v>7525.5916666666672</v>
      </c>
      <c r="BS17" s="30">
        <v>0</v>
      </c>
      <c r="BT17" s="30">
        <v>227808.723</v>
      </c>
      <c r="BU17" s="30">
        <v>16807.386416666715</v>
      </c>
      <c r="BV17" s="30">
        <v>13219.134399999997</v>
      </c>
      <c r="BW17" s="30">
        <v>11283.099999999999</v>
      </c>
      <c r="BX17" s="30"/>
      <c r="BY17" s="30">
        <v>4972457.3110999987</v>
      </c>
      <c r="BZ17" s="30">
        <v>403394.38333938335</v>
      </c>
      <c r="CA17" s="30">
        <v>379853.72370000021</v>
      </c>
      <c r="CB17" s="34"/>
      <c r="CC17" s="34"/>
      <c r="CD17" s="34"/>
      <c r="CE17" s="30">
        <v>129730.65</v>
      </c>
      <c r="CF17" s="30">
        <v>8847.1666666666661</v>
      </c>
      <c r="CG17" s="30">
        <v>0</v>
      </c>
      <c r="CH17" s="30">
        <v>16500</v>
      </c>
      <c r="CI17" s="30">
        <v>5500</v>
      </c>
      <c r="CJ17" s="30">
        <v>630.91</v>
      </c>
      <c r="CK17" s="30"/>
      <c r="CL17" s="30"/>
      <c r="CM17" s="30"/>
      <c r="CN17" s="30"/>
      <c r="CO17" s="30">
        <v>66008.455400000006</v>
      </c>
      <c r="CP17" s="30">
        <v>7717.588466666667</v>
      </c>
      <c r="CQ17" s="30">
        <v>822.2</v>
      </c>
      <c r="CR17" s="30"/>
      <c r="CS17" s="30"/>
      <c r="CT17" s="30"/>
      <c r="CU17" s="30"/>
      <c r="CV17" s="30">
        <v>212239.10539999997</v>
      </c>
      <c r="CW17" s="30">
        <v>22064.755133333336</v>
      </c>
      <c r="CX17" s="30">
        <v>1453.11</v>
      </c>
      <c r="CY17" s="51">
        <f t="shared" si="1"/>
        <v>466949.54200000013</v>
      </c>
      <c r="CZ17" s="51">
        <f t="shared" si="1"/>
        <v>37215.833333333285</v>
      </c>
      <c r="DA17" s="51">
        <f t="shared" si="1"/>
        <v>51115.553200000024</v>
      </c>
      <c r="DB17" s="34">
        <f t="shared" si="2"/>
        <v>137.34894162430888</v>
      </c>
      <c r="DC17" s="50">
        <f t="shared" si="0"/>
        <v>264575.7100000002</v>
      </c>
    </row>
    <row r="18" spans="1:107" s="21" customFormat="1" ht="27" customHeight="1" x14ac:dyDescent="0.2">
      <c r="B18" s="29">
        <v>7</v>
      </c>
      <c r="C18" s="27" t="s">
        <v>50</v>
      </c>
      <c r="D18" s="51">
        <v>665694.90000000014</v>
      </c>
      <c r="E18" s="51">
        <v>10153</v>
      </c>
      <c r="F18" s="30">
        <v>4999229.2999999989</v>
      </c>
      <c r="G18" s="30">
        <v>402065.50430247112</v>
      </c>
      <c r="H18" s="30">
        <v>400484.30179999984</v>
      </c>
      <c r="I18" s="28">
        <v>99.606730125924514</v>
      </c>
      <c r="J18" s="30">
        <v>2060756.9999999998</v>
      </c>
      <c r="K18" s="30">
        <v>158677.88763580442</v>
      </c>
      <c r="L18" s="30">
        <v>158543.20180000007</v>
      </c>
      <c r="M18" s="28">
        <v>99.915119971779887</v>
      </c>
      <c r="N18" s="30">
        <v>519266.30000000005</v>
      </c>
      <c r="O18" s="30">
        <v>49750.683298538614</v>
      </c>
      <c r="P18" s="30">
        <v>43949.414700000008</v>
      </c>
      <c r="Q18" s="28">
        <v>88.339318751207969</v>
      </c>
      <c r="R18" s="30">
        <v>428273.19999999995</v>
      </c>
      <c r="S18" s="30">
        <v>26700.522981366445</v>
      </c>
      <c r="T18" s="30">
        <v>26677.668099999999</v>
      </c>
      <c r="U18" s="28">
        <v>99.914402870002235</v>
      </c>
      <c r="V18" s="30">
        <v>0</v>
      </c>
      <c r="W18" s="30">
        <v>0</v>
      </c>
      <c r="X18" s="28"/>
      <c r="Y18" s="30">
        <v>1304038.8999999999</v>
      </c>
      <c r="Z18" s="30">
        <v>0</v>
      </c>
      <c r="AA18" s="30">
        <v>101763.9</v>
      </c>
      <c r="AB18" s="28">
        <v>384332.30000000005</v>
      </c>
      <c r="AC18" s="28">
        <v>46229.094736842097</v>
      </c>
      <c r="AD18" s="28">
        <v>50675.41599999999</v>
      </c>
      <c r="AE18" s="28">
        <v>109.61801499351968</v>
      </c>
      <c r="AF18" s="28"/>
      <c r="AG18" s="28"/>
      <c r="AH18" s="28"/>
      <c r="AI18" s="28">
        <v>582726.00000000012</v>
      </c>
      <c r="AJ18" s="28">
        <v>0</v>
      </c>
      <c r="AK18" s="28">
        <v>74754.10000000002</v>
      </c>
      <c r="AL18" s="30">
        <v>111225</v>
      </c>
      <c r="AM18" s="30">
        <v>13714.549938347725</v>
      </c>
      <c r="AN18" s="30">
        <v>13781.715</v>
      </c>
      <c r="AO18" s="30">
        <v>51700</v>
      </c>
      <c r="AP18" s="30">
        <v>2597.989949748744</v>
      </c>
      <c r="AQ18" s="30">
        <v>2571.2999999999997</v>
      </c>
      <c r="AR18" s="28"/>
      <c r="AS18" s="28"/>
      <c r="AT18" s="28"/>
      <c r="AU18" s="28"/>
      <c r="AV18" s="28"/>
      <c r="AW18" s="28"/>
      <c r="AX18" s="30">
        <v>2903755.9000000008</v>
      </c>
      <c r="AY18" s="30">
        <v>241941.09999999995</v>
      </c>
      <c r="AZ18" s="30">
        <v>241941.09999999995</v>
      </c>
      <c r="BA18" s="28">
        <v>22240.600000000006</v>
      </c>
      <c r="BB18" s="28">
        <v>926.69166666666661</v>
      </c>
      <c r="BC18" s="28">
        <v>0</v>
      </c>
      <c r="BD18" s="30"/>
      <c r="BE18" s="30"/>
      <c r="BF18" s="30"/>
      <c r="BG18" s="28">
        <v>278187.8</v>
      </c>
      <c r="BH18" s="30">
        <v>10913.605335425656</v>
      </c>
      <c r="BI18" s="30">
        <v>11792.550999999999</v>
      </c>
      <c r="BJ18" s="28">
        <v>189945.99999999997</v>
      </c>
      <c r="BK18" s="28">
        <v>7600.6726455352391</v>
      </c>
      <c r="BL18" s="28">
        <v>7662.5079999999998</v>
      </c>
      <c r="BM18" s="30">
        <v>4855.7999999999993</v>
      </c>
      <c r="BN18" s="30">
        <v>202.32499999999999</v>
      </c>
      <c r="BO18" s="30">
        <v>213.5</v>
      </c>
      <c r="BP18" s="30"/>
      <c r="BQ18" s="28">
        <v>11475.8</v>
      </c>
      <c r="BR18" s="28">
        <v>478.15833333333336</v>
      </c>
      <c r="BS18" s="30">
        <v>0</v>
      </c>
      <c r="BT18" s="28">
        <v>92970.6</v>
      </c>
      <c r="BU18" s="28">
        <v>968.44375000000002</v>
      </c>
      <c r="BV18" s="28">
        <v>1219.1289999999999</v>
      </c>
      <c r="BW18" s="28"/>
      <c r="BX18" s="28"/>
      <c r="BY18" s="30">
        <v>4998229.2999999989</v>
      </c>
      <c r="BZ18" s="30">
        <v>402023.83763580449</v>
      </c>
      <c r="CA18" s="30">
        <v>400484.30179999984</v>
      </c>
      <c r="CB18" s="28"/>
      <c r="CC18" s="28"/>
      <c r="CD18" s="28"/>
      <c r="CE18" s="28">
        <v>1000</v>
      </c>
      <c r="CF18" s="28">
        <v>41.666666666666664</v>
      </c>
      <c r="CG18" s="28"/>
      <c r="CH18" s="28"/>
      <c r="CI18" s="28"/>
      <c r="CJ18" s="28"/>
      <c r="CK18" s="51"/>
      <c r="CL18" s="28"/>
      <c r="CM18" s="28"/>
      <c r="CN18" s="28"/>
      <c r="CO18" s="30">
        <v>51821.2</v>
      </c>
      <c r="CP18" s="30">
        <v>2159.2166666666667</v>
      </c>
      <c r="CQ18" s="30">
        <v>0</v>
      </c>
      <c r="CR18" s="28"/>
      <c r="CS18" s="28"/>
      <c r="CT18" s="28"/>
      <c r="CU18" s="28"/>
      <c r="CV18" s="28">
        <v>52821.2</v>
      </c>
      <c r="CW18" s="28">
        <v>2200.8833333333332</v>
      </c>
      <c r="CX18" s="30">
        <v>0</v>
      </c>
      <c r="CY18" s="51">
        <f t="shared" si="1"/>
        <v>903598.60000000009</v>
      </c>
      <c r="CZ18" s="51">
        <f t="shared" si="1"/>
        <v>95979.778035380703</v>
      </c>
      <c r="DA18" s="51">
        <f t="shared" si="1"/>
        <v>94624.830699999991</v>
      </c>
      <c r="DB18" s="34">
        <f t="shared" si="2"/>
        <v>98.588299157264942</v>
      </c>
      <c r="DC18" s="50">
        <f t="shared" si="0"/>
        <v>241941.09999999995</v>
      </c>
    </row>
    <row r="19" spans="1:107" s="21" customFormat="1" ht="26.25" customHeight="1" x14ac:dyDescent="0.2">
      <c r="B19" s="29">
        <v>8</v>
      </c>
      <c r="C19" s="27" t="s">
        <v>51</v>
      </c>
      <c r="D19" s="51">
        <v>334609.00000000006</v>
      </c>
      <c r="E19" s="51">
        <v>6249.6</v>
      </c>
      <c r="F19" s="30">
        <v>5147685.2999999989</v>
      </c>
      <c r="G19" s="30">
        <v>435622.78333333344</v>
      </c>
      <c r="H19" s="30">
        <v>408149.85900000017</v>
      </c>
      <c r="I19" s="28">
        <v>93.693414260128051</v>
      </c>
      <c r="J19" s="30">
        <v>1768119.5000000002</v>
      </c>
      <c r="K19" s="30">
        <v>153991.11666666664</v>
      </c>
      <c r="L19" s="30">
        <v>130372.75899999993</v>
      </c>
      <c r="M19" s="28">
        <v>84.662519385587913</v>
      </c>
      <c r="N19" s="30">
        <v>116554.70000000004</v>
      </c>
      <c r="O19" s="30">
        <v>12029.4</v>
      </c>
      <c r="P19" s="30">
        <v>8875.619999999999</v>
      </c>
      <c r="Q19" s="28">
        <v>73.782732305850658</v>
      </c>
      <c r="R19" s="30">
        <v>419451.79999999987</v>
      </c>
      <c r="S19" s="30">
        <v>31129.758333333331</v>
      </c>
      <c r="T19" s="30">
        <v>27765.692999999996</v>
      </c>
      <c r="U19" s="28">
        <v>89.193410056989947</v>
      </c>
      <c r="V19" s="28">
        <v>3631.4999999999995</v>
      </c>
      <c r="W19" s="30">
        <v>1295.6000000000001</v>
      </c>
      <c r="X19" s="28">
        <f>W19/V19*100</f>
        <v>35.67671760980312</v>
      </c>
      <c r="Y19" s="30">
        <v>1360554.4000000001</v>
      </c>
      <c r="Z19" s="30">
        <v>985870.7</v>
      </c>
      <c r="AA19" s="30">
        <v>43578</v>
      </c>
      <c r="AB19" s="30">
        <v>357347.9000000002</v>
      </c>
      <c r="AC19" s="30">
        <v>45010.499999999993</v>
      </c>
      <c r="AD19" s="30">
        <v>46848.321999999978</v>
      </c>
      <c r="AE19" s="28">
        <v>104.08309616645002</v>
      </c>
      <c r="AF19" s="28">
        <v>302.80833333333334</v>
      </c>
      <c r="AG19" s="28">
        <v>340.00000000000006</v>
      </c>
      <c r="AH19" s="28"/>
      <c r="AI19" s="28">
        <v>378056.80000000022</v>
      </c>
      <c r="AJ19" s="30">
        <v>191821.2</v>
      </c>
      <c r="AK19" s="30">
        <v>3633.7</v>
      </c>
      <c r="AL19" s="30">
        <v>147583.9</v>
      </c>
      <c r="AM19" s="30">
        <v>11621.766666666665</v>
      </c>
      <c r="AN19" s="30">
        <v>17982.16</v>
      </c>
      <c r="AO19" s="30">
        <v>51805</v>
      </c>
      <c r="AP19" s="30">
        <v>4317.0833333333339</v>
      </c>
      <c r="AQ19" s="30">
        <v>3198.9900000000002</v>
      </c>
      <c r="AR19" s="30"/>
      <c r="AS19" s="30"/>
      <c r="AT19" s="30"/>
      <c r="AU19" s="30"/>
      <c r="AV19" s="30"/>
      <c r="AW19" s="30"/>
      <c r="AX19" s="30">
        <v>3333310.9999999991</v>
      </c>
      <c r="AY19" s="30">
        <v>277777.10000000027</v>
      </c>
      <c r="AZ19" s="30">
        <v>277777.10000000027</v>
      </c>
      <c r="BA19" s="30">
        <v>340937.99999999994</v>
      </c>
      <c r="BB19" s="30">
        <v>23375.941666666673</v>
      </c>
      <c r="BC19" s="30">
        <v>13330.628000000001</v>
      </c>
      <c r="BD19" s="30"/>
      <c r="BE19" s="30"/>
      <c r="BF19" s="30"/>
      <c r="BG19" s="30">
        <v>0</v>
      </c>
      <c r="BH19" s="30">
        <v>0</v>
      </c>
      <c r="BI19" s="30">
        <v>0</v>
      </c>
      <c r="BJ19" s="30">
        <v>340937.99999999994</v>
      </c>
      <c r="BK19" s="30">
        <v>23375.941666666673</v>
      </c>
      <c r="BL19" s="30">
        <v>13330.628000000001</v>
      </c>
      <c r="BM19" s="30"/>
      <c r="BN19" s="30"/>
      <c r="BO19" s="30"/>
      <c r="BP19" s="30"/>
      <c r="BQ19" s="30">
        <v>46254.799999999988</v>
      </c>
      <c r="BR19" s="30">
        <v>3854.5666666666671</v>
      </c>
      <c r="BS19" s="30">
        <v>0</v>
      </c>
      <c r="BT19" s="30">
        <v>334438.2</v>
      </c>
      <c r="BU19" s="30">
        <v>26506.666666666668</v>
      </c>
      <c r="BV19" s="30">
        <v>12371.345999999998</v>
      </c>
      <c r="BW19" s="30">
        <v>6969</v>
      </c>
      <c r="BX19" s="30">
        <v>-503.1</v>
      </c>
      <c r="BY19" s="30">
        <v>5147685.2999999989</v>
      </c>
      <c r="BZ19" s="30">
        <v>435622.78333333344</v>
      </c>
      <c r="CA19" s="30">
        <v>408149.85900000017</v>
      </c>
      <c r="CB19" s="34"/>
      <c r="CC19" s="34"/>
      <c r="CD19" s="34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>
        <v>-1030.7</v>
      </c>
      <c r="CV19" s="30">
        <v>0</v>
      </c>
      <c r="CW19" s="30">
        <v>0</v>
      </c>
      <c r="CX19" s="30">
        <v>0</v>
      </c>
      <c r="CY19" s="51">
        <f t="shared" si="1"/>
        <v>473902.60000000021</v>
      </c>
      <c r="CZ19" s="51">
        <f t="shared" si="1"/>
        <v>57039.899999999994</v>
      </c>
      <c r="DA19" s="51">
        <f t="shared" si="1"/>
        <v>55723.941999999981</v>
      </c>
      <c r="DB19" s="34">
        <f t="shared" si="2"/>
        <v>97.692916712687065</v>
      </c>
      <c r="DC19" s="50">
        <f t="shared" si="0"/>
        <v>291107.72800000029</v>
      </c>
    </row>
    <row r="20" spans="1:107" s="21" customFormat="1" ht="27" customHeight="1" x14ac:dyDescent="0.2">
      <c r="B20" s="29">
        <v>9</v>
      </c>
      <c r="C20" s="27" t="s">
        <v>52</v>
      </c>
      <c r="D20" s="51">
        <v>142776.29999999996</v>
      </c>
      <c r="E20" s="51">
        <v>138099.5</v>
      </c>
      <c r="F20" s="30">
        <v>3218606.2999999989</v>
      </c>
      <c r="G20" s="30">
        <v>259867.8240666668</v>
      </c>
      <c r="H20" s="30">
        <v>226843.76666666663</v>
      </c>
      <c r="I20" s="28">
        <v>87.291979097986314</v>
      </c>
      <c r="J20" s="30">
        <v>1233481.5999999999</v>
      </c>
      <c r="K20" s="30">
        <v>94440.765733333377</v>
      </c>
      <c r="L20" s="30">
        <v>68239.3</v>
      </c>
      <c r="M20" s="28">
        <v>72.256190925731318</v>
      </c>
      <c r="N20" s="30">
        <v>47122.2</v>
      </c>
      <c r="O20" s="30">
        <v>3487.0428000000011</v>
      </c>
      <c r="P20" s="30">
        <v>0</v>
      </c>
      <c r="Q20" s="28">
        <v>0</v>
      </c>
      <c r="R20" s="30">
        <v>192701.2999999999</v>
      </c>
      <c r="S20" s="30">
        <v>14259.896199999999</v>
      </c>
      <c r="T20" s="30">
        <v>3840.4999999999995</v>
      </c>
      <c r="U20" s="28">
        <v>26.932173601656366</v>
      </c>
      <c r="V20" s="30">
        <v>0</v>
      </c>
      <c r="W20" s="30">
        <v>0</v>
      </c>
      <c r="X20" s="28"/>
      <c r="Y20" s="30">
        <v>586725.00000000023</v>
      </c>
      <c r="Z20" s="30">
        <v>160.6</v>
      </c>
      <c r="AA20" s="30">
        <v>25888.699999999993</v>
      </c>
      <c r="AB20" s="30">
        <v>171511.7</v>
      </c>
      <c r="AC20" s="30">
        <v>12691.865799999998</v>
      </c>
      <c r="AD20" s="30">
        <v>34755.899999999987</v>
      </c>
      <c r="AE20" s="28">
        <v>273.84389771912015</v>
      </c>
      <c r="AF20" s="28"/>
      <c r="AG20" s="28"/>
      <c r="AH20" s="28"/>
      <c r="AI20" s="28">
        <v>87257.500000000015</v>
      </c>
      <c r="AJ20" s="30">
        <v>0</v>
      </c>
      <c r="AK20" s="30">
        <v>10106.700000000001</v>
      </c>
      <c r="AL20" s="30">
        <v>72266.3</v>
      </c>
      <c r="AM20" s="30">
        <v>6022.1916666666657</v>
      </c>
      <c r="AN20" s="30">
        <v>7309.9999999999991</v>
      </c>
      <c r="AO20" s="30">
        <v>21330</v>
      </c>
      <c r="AP20" s="30">
        <v>1777.5</v>
      </c>
      <c r="AQ20" s="30">
        <v>1024.6999999999998</v>
      </c>
      <c r="AR20" s="30">
        <v>1000</v>
      </c>
      <c r="AS20" s="30">
        <v>83.333333333333329</v>
      </c>
      <c r="AT20" s="30">
        <v>0</v>
      </c>
      <c r="AU20" s="30"/>
      <c r="AV20" s="30"/>
      <c r="AW20" s="30"/>
      <c r="AX20" s="30">
        <v>1904988.9</v>
      </c>
      <c r="AY20" s="30">
        <v>158749.07499999987</v>
      </c>
      <c r="AZ20" s="30">
        <v>158604.46666666688</v>
      </c>
      <c r="BA20" s="30">
        <v>22149.8</v>
      </c>
      <c r="BB20" s="30">
        <v>1845.8166666666666</v>
      </c>
      <c r="BC20" s="30"/>
      <c r="BD20" s="30"/>
      <c r="BE20" s="30"/>
      <c r="BF20" s="30"/>
      <c r="BG20" s="30">
        <v>160999.90000000002</v>
      </c>
      <c r="BH20" s="30">
        <v>13416.658333333331</v>
      </c>
      <c r="BI20" s="30">
        <v>11915.599999999999</v>
      </c>
      <c r="BJ20" s="30">
        <v>483239.90000000008</v>
      </c>
      <c r="BK20" s="30">
        <v>35759.752599999978</v>
      </c>
      <c r="BL20" s="30">
        <v>7409.4000000000005</v>
      </c>
      <c r="BM20" s="30">
        <v>0</v>
      </c>
      <c r="BN20" s="30">
        <v>0</v>
      </c>
      <c r="BO20" s="30">
        <v>0</v>
      </c>
      <c r="BP20" s="30"/>
      <c r="BQ20" s="30">
        <v>57986</v>
      </c>
      <c r="BR20" s="30">
        <v>4832.166666666667</v>
      </c>
      <c r="BS20" s="30">
        <v>0</v>
      </c>
      <c r="BT20" s="30">
        <v>75310.3</v>
      </c>
      <c r="BU20" s="30">
        <v>6275.8583333333327</v>
      </c>
      <c r="BV20" s="30">
        <v>1983.2</v>
      </c>
      <c r="BW20" s="30">
        <v>1781.4</v>
      </c>
      <c r="BX20" s="30"/>
      <c r="BY20" s="30">
        <v>3210606.2999999989</v>
      </c>
      <c r="BZ20" s="30">
        <v>259201.15740000014</v>
      </c>
      <c r="CA20" s="30">
        <v>226843.76666666663</v>
      </c>
      <c r="CB20" s="34"/>
      <c r="CC20" s="34"/>
      <c r="CD20" s="34"/>
      <c r="CE20" s="30"/>
      <c r="CF20" s="30"/>
      <c r="CG20" s="30"/>
      <c r="CH20" s="30">
        <v>8000</v>
      </c>
      <c r="CI20" s="30">
        <v>666.66666666666674</v>
      </c>
      <c r="CJ20" s="30">
        <v>0</v>
      </c>
      <c r="CK20" s="30"/>
      <c r="CL20" s="30"/>
      <c r="CM20" s="30"/>
      <c r="CN20" s="30"/>
      <c r="CO20" s="30">
        <v>36026</v>
      </c>
      <c r="CP20" s="30">
        <v>3002.166666666667</v>
      </c>
      <c r="CQ20" s="30">
        <v>3800</v>
      </c>
      <c r="CR20" s="30"/>
      <c r="CS20" s="30"/>
      <c r="CT20" s="30"/>
      <c r="CU20" s="30"/>
      <c r="CV20" s="30">
        <v>44026</v>
      </c>
      <c r="CW20" s="30">
        <v>3668.8333333333335</v>
      </c>
      <c r="CX20" s="30">
        <v>3800</v>
      </c>
      <c r="CY20" s="51">
        <f t="shared" si="1"/>
        <v>218633.90000000002</v>
      </c>
      <c r="CZ20" s="51">
        <f t="shared" si="1"/>
        <v>16178.908599999999</v>
      </c>
      <c r="DA20" s="51">
        <f t="shared" si="1"/>
        <v>34755.899999999987</v>
      </c>
      <c r="DB20" s="34">
        <f t="shared" si="2"/>
        <v>214.82227793783312</v>
      </c>
      <c r="DC20" s="50">
        <f t="shared" si="0"/>
        <v>158604.46666666688</v>
      </c>
    </row>
    <row r="21" spans="1:107" s="21" customFormat="1" ht="27" customHeight="1" x14ac:dyDescent="0.2">
      <c r="B21" s="29">
        <v>10</v>
      </c>
      <c r="C21" s="27" t="s">
        <v>53</v>
      </c>
      <c r="D21" s="51">
        <v>71055.199999999997</v>
      </c>
      <c r="E21" s="51">
        <v>109003.30000000002</v>
      </c>
      <c r="F21" s="30">
        <v>1048788.8999999999</v>
      </c>
      <c r="G21" s="30">
        <v>86193.908333333326</v>
      </c>
      <c r="H21" s="30">
        <v>81314.800000000017</v>
      </c>
      <c r="I21" s="28">
        <v>94.339381485679269</v>
      </c>
      <c r="J21" s="30">
        <v>351546.89999999997</v>
      </c>
      <c r="K21" s="30">
        <v>29293.075000000001</v>
      </c>
      <c r="L21" s="30">
        <v>19442.299999999996</v>
      </c>
      <c r="M21" s="28">
        <v>66.371659513383264</v>
      </c>
      <c r="N21" s="30">
        <v>24574.1</v>
      </c>
      <c r="O21" s="30">
        <v>2047.8416666666667</v>
      </c>
      <c r="P21" s="30">
        <v>1912.5</v>
      </c>
      <c r="Q21" s="28">
        <v>93.391009233298476</v>
      </c>
      <c r="R21" s="30">
        <v>76977.3</v>
      </c>
      <c r="S21" s="30">
        <v>6414.7750000000005</v>
      </c>
      <c r="T21" s="30">
        <v>2750.0000000000005</v>
      </c>
      <c r="U21" s="28">
        <v>42.869781091308738</v>
      </c>
      <c r="V21" s="30">
        <v>0</v>
      </c>
      <c r="W21" s="30">
        <v>0</v>
      </c>
      <c r="X21" s="28"/>
      <c r="Y21" s="30">
        <v>73205.3</v>
      </c>
      <c r="Z21" s="30">
        <v>68693.7</v>
      </c>
      <c r="AA21" s="30">
        <v>17110.5</v>
      </c>
      <c r="AB21" s="30">
        <v>75359.800000000017</v>
      </c>
      <c r="AC21" s="30">
        <v>6279.9833333333336</v>
      </c>
      <c r="AD21" s="30">
        <v>10068.5</v>
      </c>
      <c r="AE21" s="28">
        <v>160.3268586169284</v>
      </c>
      <c r="AF21" s="28"/>
      <c r="AG21" s="28"/>
      <c r="AH21" s="28"/>
      <c r="AI21" s="28">
        <v>33992.800000000003</v>
      </c>
      <c r="AJ21" s="30">
        <v>33936.299999999996</v>
      </c>
      <c r="AK21" s="30">
        <v>5810.4000000000005</v>
      </c>
      <c r="AL21" s="30">
        <v>17366.5</v>
      </c>
      <c r="AM21" s="30">
        <v>1447.2083333333333</v>
      </c>
      <c r="AN21" s="30">
        <v>606.19999999999993</v>
      </c>
      <c r="AO21" s="30">
        <v>8000</v>
      </c>
      <c r="AP21" s="30">
        <v>666.66666666666663</v>
      </c>
      <c r="AQ21" s="30">
        <v>311.10000000000002</v>
      </c>
      <c r="AR21" s="30"/>
      <c r="AS21" s="30"/>
      <c r="AT21" s="30"/>
      <c r="AU21" s="30"/>
      <c r="AV21" s="30"/>
      <c r="AW21" s="30"/>
      <c r="AX21" s="30">
        <v>682809.99999999988</v>
      </c>
      <c r="AY21" s="30">
        <v>56900.833333333328</v>
      </c>
      <c r="AZ21" s="30">
        <v>56872.499999999985</v>
      </c>
      <c r="BA21" s="30"/>
      <c r="BB21" s="30"/>
      <c r="BC21" s="30"/>
      <c r="BD21" s="30"/>
      <c r="BE21" s="30"/>
      <c r="BF21" s="30"/>
      <c r="BG21" s="30">
        <v>5532.5</v>
      </c>
      <c r="BH21" s="30">
        <v>461.04166666666669</v>
      </c>
      <c r="BI21" s="30">
        <v>220.2</v>
      </c>
      <c r="BJ21" s="30">
        <v>72150.7</v>
      </c>
      <c r="BK21" s="30">
        <v>6010.0583333333325</v>
      </c>
      <c r="BL21" s="30">
        <v>1177.5</v>
      </c>
      <c r="BM21" s="30"/>
      <c r="BN21" s="30"/>
      <c r="BO21" s="30"/>
      <c r="BP21" s="30"/>
      <c r="BQ21" s="30">
        <v>14432</v>
      </c>
      <c r="BR21" s="30">
        <v>0</v>
      </c>
      <c r="BS21" s="30">
        <v>0</v>
      </c>
      <c r="BT21" s="30">
        <v>71586</v>
      </c>
      <c r="BU21" s="30">
        <v>5965.5</v>
      </c>
      <c r="BV21" s="30">
        <v>2396.3000000000002</v>
      </c>
      <c r="BW21" s="30">
        <v>668</v>
      </c>
      <c r="BX21" s="30"/>
      <c r="BY21" s="30">
        <v>1048788.8999999999</v>
      </c>
      <c r="BZ21" s="30">
        <v>86193.908333333326</v>
      </c>
      <c r="CA21" s="30">
        <v>76314.800000000017</v>
      </c>
      <c r="CB21" s="34"/>
      <c r="CC21" s="34"/>
      <c r="CD21" s="34"/>
      <c r="CE21" s="30"/>
      <c r="CF21" s="30"/>
      <c r="CG21" s="30">
        <v>5000</v>
      </c>
      <c r="CH21" s="30"/>
      <c r="CI21" s="30"/>
      <c r="CJ21" s="30"/>
      <c r="CK21" s="30"/>
      <c r="CL21" s="30"/>
      <c r="CM21" s="30"/>
      <c r="CN21" s="30"/>
      <c r="CO21" s="30">
        <v>7800</v>
      </c>
      <c r="CP21" s="30">
        <v>0</v>
      </c>
      <c r="CQ21" s="30">
        <v>0</v>
      </c>
      <c r="CR21" s="30"/>
      <c r="CS21" s="30"/>
      <c r="CT21" s="30"/>
      <c r="CU21" s="30"/>
      <c r="CV21" s="30">
        <v>7800</v>
      </c>
      <c r="CW21" s="30">
        <v>0</v>
      </c>
      <c r="CX21" s="30">
        <v>5000</v>
      </c>
      <c r="CY21" s="51">
        <f t="shared" si="1"/>
        <v>99933.900000000023</v>
      </c>
      <c r="CZ21" s="51">
        <f t="shared" si="1"/>
        <v>8327.8250000000007</v>
      </c>
      <c r="DA21" s="51">
        <f t="shared" si="1"/>
        <v>11981</v>
      </c>
      <c r="DB21" s="34">
        <f t="shared" si="2"/>
        <v>143.86709615055551</v>
      </c>
      <c r="DC21" s="50">
        <f t="shared" si="0"/>
        <v>61872.499999999985</v>
      </c>
    </row>
    <row r="22" spans="1:107" s="21" customFormat="1" ht="27" customHeight="1" x14ac:dyDescent="0.2">
      <c r="B22" s="29">
        <v>11</v>
      </c>
      <c r="C22" s="27" t="s">
        <v>54</v>
      </c>
      <c r="D22" s="51">
        <v>307698.3</v>
      </c>
      <c r="E22" s="51">
        <v>175.5</v>
      </c>
      <c r="F22" s="30">
        <v>2058462.0000000002</v>
      </c>
      <c r="G22" s="30">
        <v>168586.8</v>
      </c>
      <c r="H22" s="30">
        <v>168586.8</v>
      </c>
      <c r="I22" s="28">
        <v>100</v>
      </c>
      <c r="J22" s="30">
        <v>518016.20000000013</v>
      </c>
      <c r="K22" s="30">
        <v>41629.299999999988</v>
      </c>
      <c r="L22" s="30">
        <v>41629.299999999988</v>
      </c>
      <c r="M22" s="28">
        <v>100</v>
      </c>
      <c r="N22" s="30">
        <v>29812.3</v>
      </c>
      <c r="O22" s="30">
        <v>3630.5999999999985</v>
      </c>
      <c r="P22" s="30">
        <v>3630.5999999999985</v>
      </c>
      <c r="Q22" s="28">
        <v>100</v>
      </c>
      <c r="R22" s="30">
        <v>185999.10000000003</v>
      </c>
      <c r="S22" s="30">
        <v>10710.700000000003</v>
      </c>
      <c r="T22" s="30">
        <v>10710.700000000003</v>
      </c>
      <c r="U22" s="28">
        <v>100</v>
      </c>
      <c r="V22" s="30">
        <v>0</v>
      </c>
      <c r="W22" s="30">
        <v>0</v>
      </c>
      <c r="X22" s="28"/>
      <c r="Y22" s="30">
        <v>760596.39999999991</v>
      </c>
      <c r="Z22" s="30">
        <v>346758.60000000003</v>
      </c>
      <c r="AA22" s="30">
        <v>13872.700000000003</v>
      </c>
      <c r="AB22" s="30">
        <v>96513.2</v>
      </c>
      <c r="AC22" s="30">
        <v>15787.5</v>
      </c>
      <c r="AD22" s="30">
        <v>15787.5</v>
      </c>
      <c r="AE22" s="28">
        <v>100</v>
      </c>
      <c r="AF22" s="28"/>
      <c r="AG22" s="28"/>
      <c r="AH22" s="28"/>
      <c r="AI22" s="30">
        <v>170416.39999999997</v>
      </c>
      <c r="AJ22" s="30">
        <v>51403.1</v>
      </c>
      <c r="AK22" s="30">
        <v>4082.4</v>
      </c>
      <c r="AL22" s="30">
        <v>32754.6</v>
      </c>
      <c r="AM22" s="30">
        <v>1868.7000000000003</v>
      </c>
      <c r="AN22" s="30">
        <v>1868.7000000000003</v>
      </c>
      <c r="AO22" s="30">
        <v>16720</v>
      </c>
      <c r="AP22" s="30">
        <v>1052.9000000000001</v>
      </c>
      <c r="AQ22" s="30">
        <v>1052.9000000000001</v>
      </c>
      <c r="AR22" s="30"/>
      <c r="AS22" s="30"/>
      <c r="AT22" s="30"/>
      <c r="AU22" s="30"/>
      <c r="AV22" s="30"/>
      <c r="AW22" s="30"/>
      <c r="AX22" s="30">
        <v>1523478.9000000004</v>
      </c>
      <c r="AY22" s="30">
        <v>126957.49999999999</v>
      </c>
      <c r="AZ22" s="30">
        <v>126957.49999999999</v>
      </c>
      <c r="BA22" s="30">
        <v>11841.7</v>
      </c>
      <c r="BB22" s="30"/>
      <c r="BC22" s="30"/>
      <c r="BD22" s="30"/>
      <c r="BE22" s="30"/>
      <c r="BF22" s="30"/>
      <c r="BG22" s="30">
        <v>29340</v>
      </c>
      <c r="BH22" s="30">
        <v>2454.4000000000005</v>
      </c>
      <c r="BI22" s="30">
        <v>2454.4000000000005</v>
      </c>
      <c r="BJ22" s="30">
        <v>101304.1</v>
      </c>
      <c r="BK22" s="30">
        <v>4758.5</v>
      </c>
      <c r="BL22" s="30">
        <v>4758.5</v>
      </c>
      <c r="BM22" s="30">
        <v>0</v>
      </c>
      <c r="BN22" s="30">
        <v>418</v>
      </c>
      <c r="BO22" s="30">
        <v>418</v>
      </c>
      <c r="BP22" s="30"/>
      <c r="BQ22" s="30">
        <v>5125.2</v>
      </c>
      <c r="BR22" s="30">
        <v>0</v>
      </c>
      <c r="BS22" s="30">
        <v>0</v>
      </c>
      <c r="BT22" s="30">
        <v>25572.9</v>
      </c>
      <c r="BU22" s="30">
        <v>948</v>
      </c>
      <c r="BV22" s="30">
        <v>948</v>
      </c>
      <c r="BW22" s="30">
        <v>541.29999999999995</v>
      </c>
      <c r="BX22" s="30"/>
      <c r="BY22" s="30">
        <v>2058462.0000000002</v>
      </c>
      <c r="BZ22" s="30">
        <v>168586.8</v>
      </c>
      <c r="CA22" s="30">
        <v>168586.8</v>
      </c>
      <c r="CB22" s="34"/>
      <c r="CC22" s="34"/>
      <c r="CD22" s="34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>
        <v>3700</v>
      </c>
      <c r="CP22" s="30">
        <v>0</v>
      </c>
      <c r="CQ22" s="30">
        <v>0</v>
      </c>
      <c r="CR22" s="30"/>
      <c r="CS22" s="30"/>
      <c r="CT22" s="30"/>
      <c r="CU22" s="30"/>
      <c r="CV22" s="30">
        <v>3700</v>
      </c>
      <c r="CW22" s="30">
        <v>0</v>
      </c>
      <c r="CX22" s="30">
        <v>0</v>
      </c>
      <c r="CY22" s="51">
        <f t="shared" si="1"/>
        <v>126325.5</v>
      </c>
      <c r="CZ22" s="51">
        <f t="shared" si="1"/>
        <v>19418.099999999999</v>
      </c>
      <c r="DA22" s="51">
        <f t="shared" si="1"/>
        <v>19418.099999999999</v>
      </c>
      <c r="DB22" s="34">
        <f t="shared" si="2"/>
        <v>100</v>
      </c>
      <c r="DC22" s="50">
        <f t="shared" si="0"/>
        <v>126957.49999999999</v>
      </c>
    </row>
    <row r="23" spans="1:107" s="21" customFormat="1" ht="29.25" customHeight="1" x14ac:dyDescent="0.2">
      <c r="B23" s="290" t="s">
        <v>3</v>
      </c>
      <c r="C23" s="291"/>
      <c r="D23" s="53">
        <f>SUM(D12:D22)</f>
        <v>3038084.5118999998</v>
      </c>
      <c r="E23" s="53">
        <f>SUM(E12:E22)</f>
        <v>2369462.9577000006</v>
      </c>
      <c r="F23" s="33">
        <f>SUM(F12:F22)</f>
        <v>101355196.0511</v>
      </c>
      <c r="G23" s="33">
        <f>SUM(G12:G22)</f>
        <v>5196282.0242085215</v>
      </c>
      <c r="H23" s="33">
        <f>SUM(H12:H22)</f>
        <v>5165034.4942999994</v>
      </c>
      <c r="I23" s="31">
        <f>H23/G23*100</f>
        <v>99.398656005140879</v>
      </c>
      <c r="J23" s="33">
        <f>SUM(J12:J22)</f>
        <v>32658285.4111</v>
      </c>
      <c r="K23" s="33">
        <f>SUM(K12:K22)</f>
        <v>2273104.0158751877</v>
      </c>
      <c r="L23" s="33">
        <f>SUM(L12:L22)</f>
        <v>2276056.9942999999</v>
      </c>
      <c r="M23" s="31">
        <f>L23/K23*100</f>
        <v>100.12990951598293</v>
      </c>
      <c r="N23" s="33">
        <f>SUM(N12:N22)</f>
        <v>5827175.0080000004</v>
      </c>
      <c r="O23" s="33">
        <f>SUM(O12:O22)</f>
        <v>471927.13776520517</v>
      </c>
      <c r="P23" s="33">
        <f>SUM(P12:P22)</f>
        <v>488140.4644</v>
      </c>
      <c r="Q23" s="31">
        <f>P23/O23*100</f>
        <v>103.43555717341717</v>
      </c>
      <c r="R23" s="33">
        <f>SUM(R12:R22)</f>
        <v>4944431.4220999992</v>
      </c>
      <c r="S23" s="33">
        <f>SUM(S12:S22)</f>
        <v>344659.16954178317</v>
      </c>
      <c r="T23" s="33">
        <f>SUM(T12:T22)</f>
        <v>225035.87280000001</v>
      </c>
      <c r="U23" s="31">
        <f>T23/S23*100</f>
        <v>65.292292411422068</v>
      </c>
      <c r="V23" s="33">
        <f>SUM(V12:V22)</f>
        <v>11085.4</v>
      </c>
      <c r="W23" s="33">
        <f>SUM(W12:W22)</f>
        <v>10574.2</v>
      </c>
      <c r="X23" s="31">
        <f>W23/V23*100</f>
        <v>95.388529056236138</v>
      </c>
      <c r="Y23" s="33">
        <f t="shared" ref="Y23:AD23" si="3">SUM(Y12:Y22)</f>
        <v>10356322.102000002</v>
      </c>
      <c r="Z23" s="33">
        <f t="shared" si="3"/>
        <v>5626193.3959999997</v>
      </c>
      <c r="AA23" s="33">
        <f t="shared" si="3"/>
        <v>378827.59759999998</v>
      </c>
      <c r="AB23" s="33">
        <f t="shared" si="3"/>
        <v>7172415.9340000013</v>
      </c>
      <c r="AC23" s="33">
        <f t="shared" si="3"/>
        <v>533108.48553684214</v>
      </c>
      <c r="AD23" s="33">
        <f t="shared" si="3"/>
        <v>786395.90369999991</v>
      </c>
      <c r="AE23" s="31">
        <f>AD23/AC23*100</f>
        <v>147.51142122753805</v>
      </c>
      <c r="AF23" s="33">
        <f>SUM(AF12:AF22)</f>
        <v>3082.5083333333337</v>
      </c>
      <c r="AG23" s="33">
        <f>SUM(AG12:AG22)</f>
        <v>16313.300000000001</v>
      </c>
      <c r="AH23" s="31">
        <f>AG23/AF23*100</f>
        <v>529.22160253689492</v>
      </c>
      <c r="AI23" s="33">
        <f t="shared" ref="AI23:CV23" si="4">SUM(AI12:AI22)</f>
        <v>3968587.1209999993</v>
      </c>
      <c r="AJ23" s="33">
        <f t="shared" si="4"/>
        <v>1769759.551</v>
      </c>
      <c r="AK23" s="33">
        <f t="shared" si="4"/>
        <v>184466.53800000006</v>
      </c>
      <c r="AL23" s="33">
        <f t="shared" si="4"/>
        <v>2584158.1999999997</v>
      </c>
      <c r="AM23" s="33">
        <f t="shared" si="4"/>
        <v>216113.18327168105</v>
      </c>
      <c r="AN23" s="33">
        <f t="shared" si="4"/>
        <v>404540.22800000012</v>
      </c>
      <c r="AO23" s="33">
        <f t="shared" si="4"/>
        <v>797531</v>
      </c>
      <c r="AP23" s="33">
        <f t="shared" si="4"/>
        <v>48198.406616415406</v>
      </c>
      <c r="AQ23" s="33">
        <f t="shared" si="4"/>
        <v>40756.119999999995</v>
      </c>
      <c r="AR23" s="33">
        <f t="shared" si="4"/>
        <v>3334</v>
      </c>
      <c r="AS23" s="33">
        <f t="shared" si="4"/>
        <v>161.66666666666669</v>
      </c>
      <c r="AT23" s="33">
        <f t="shared" si="4"/>
        <v>54</v>
      </c>
      <c r="AU23" s="33">
        <f t="shared" si="4"/>
        <v>4042.3</v>
      </c>
      <c r="AV23" s="33">
        <f t="shared" si="4"/>
        <v>336.85833333333335</v>
      </c>
      <c r="AW23" s="33">
        <f t="shared" si="4"/>
        <v>0</v>
      </c>
      <c r="AX23" s="33">
        <f t="shared" si="4"/>
        <v>34226298.399999999</v>
      </c>
      <c r="AY23" s="33">
        <f t="shared" si="4"/>
        <v>2851979.7583333328</v>
      </c>
      <c r="AZ23" s="33">
        <f t="shared" si="4"/>
        <v>2707318.6000000006</v>
      </c>
      <c r="BA23" s="33">
        <f t="shared" si="4"/>
        <v>7116432.1499999994</v>
      </c>
      <c r="BB23" s="33">
        <f t="shared" si="4"/>
        <v>33643.53333333334</v>
      </c>
      <c r="BC23" s="33">
        <f t="shared" si="4"/>
        <v>38724.127999999997</v>
      </c>
      <c r="BD23" s="33">
        <f t="shared" si="4"/>
        <v>683</v>
      </c>
      <c r="BE23" s="33">
        <f t="shared" si="4"/>
        <v>56.916666666666664</v>
      </c>
      <c r="BF23" s="33">
        <f t="shared" si="4"/>
        <v>0</v>
      </c>
      <c r="BG23" s="33">
        <f t="shared" si="4"/>
        <v>5548551.5000000009</v>
      </c>
      <c r="BH23" s="33">
        <f t="shared" si="4"/>
        <v>312463.99700209236</v>
      </c>
      <c r="BI23" s="33">
        <f t="shared" si="4"/>
        <v>131782.95600000001</v>
      </c>
      <c r="BJ23" s="33">
        <f t="shared" si="4"/>
        <v>3263825.824</v>
      </c>
      <c r="BK23" s="33">
        <f t="shared" si="4"/>
        <v>203204.7259745019</v>
      </c>
      <c r="BL23" s="33">
        <f t="shared" si="4"/>
        <v>100456.792</v>
      </c>
      <c r="BM23" s="33">
        <f t="shared" si="4"/>
        <v>473918.3</v>
      </c>
      <c r="BN23" s="33">
        <f t="shared" si="4"/>
        <v>30331.930000000004</v>
      </c>
      <c r="BO23" s="33">
        <f t="shared" si="4"/>
        <v>16900.989999999998</v>
      </c>
      <c r="BP23" s="33"/>
      <c r="BQ23" s="33">
        <f t="shared" si="4"/>
        <v>27478683.739999998</v>
      </c>
      <c r="BR23" s="33">
        <f t="shared" si="4"/>
        <v>51111.408333333333</v>
      </c>
      <c r="BS23" s="33">
        <f t="shared" si="4"/>
        <v>150295.79999999999</v>
      </c>
      <c r="BT23" s="33">
        <f t="shared" si="4"/>
        <v>1864431.6230000001</v>
      </c>
      <c r="BU23" s="33">
        <f t="shared" si="4"/>
        <v>106434.26350000006</v>
      </c>
      <c r="BV23" s="33">
        <f t="shared" si="4"/>
        <v>81362.757399999973</v>
      </c>
      <c r="BW23" s="33">
        <f t="shared" si="4"/>
        <v>24039.8</v>
      </c>
      <c r="BX23" s="33">
        <f t="shared" si="4"/>
        <v>-2232.3000000000002</v>
      </c>
      <c r="BY23" s="33">
        <f t="shared" si="4"/>
        <v>100964974.40109999</v>
      </c>
      <c r="BZ23" s="33">
        <f t="shared" si="4"/>
        <v>5180355.4992085211</v>
      </c>
      <c r="CA23" s="33">
        <f t="shared" si="4"/>
        <v>5157425.7842999995</v>
      </c>
      <c r="CB23" s="35">
        <f t="shared" si="4"/>
        <v>0</v>
      </c>
      <c r="CC23" s="35">
        <f t="shared" si="4"/>
        <v>0</v>
      </c>
      <c r="CD23" s="35">
        <f t="shared" si="4"/>
        <v>0</v>
      </c>
      <c r="CE23" s="33">
        <f t="shared" si="4"/>
        <v>209954.65</v>
      </c>
      <c r="CF23" s="33">
        <f t="shared" si="4"/>
        <v>8888.8333333333321</v>
      </c>
      <c r="CG23" s="33">
        <f t="shared" si="4"/>
        <v>5000</v>
      </c>
      <c r="CH23" s="33">
        <f t="shared" si="4"/>
        <v>24500</v>
      </c>
      <c r="CI23" s="33">
        <f t="shared" si="4"/>
        <v>6166.666666666667</v>
      </c>
      <c r="CJ23" s="33">
        <f t="shared" si="4"/>
        <v>630.91</v>
      </c>
      <c r="CK23" s="33">
        <f t="shared" si="4"/>
        <v>0</v>
      </c>
      <c r="CL23" s="33">
        <f t="shared" si="4"/>
        <v>160452.29999999999</v>
      </c>
      <c r="CM23" s="33">
        <f t="shared" si="4"/>
        <v>871.02499999999986</v>
      </c>
      <c r="CN23" s="33">
        <f t="shared" si="4"/>
        <v>0</v>
      </c>
      <c r="CO23" s="33">
        <f t="shared" si="4"/>
        <v>1574581.5353999999</v>
      </c>
      <c r="CP23" s="33">
        <f t="shared" si="4"/>
        <v>63352.378466666662</v>
      </c>
      <c r="CQ23" s="33">
        <f t="shared" si="4"/>
        <v>9438.2000000000007</v>
      </c>
      <c r="CR23" s="33">
        <f t="shared" si="4"/>
        <v>0</v>
      </c>
      <c r="CS23" s="33">
        <f t="shared" si="4"/>
        <v>0</v>
      </c>
      <c r="CT23" s="33">
        <f t="shared" si="4"/>
        <v>0</v>
      </c>
      <c r="CU23" s="33">
        <f t="shared" si="4"/>
        <v>947.10000000000014</v>
      </c>
      <c r="CV23" s="33">
        <f t="shared" si="4"/>
        <v>1964803.1854000003</v>
      </c>
      <c r="CW23" s="33">
        <f>SUM(CW12:CW22)</f>
        <v>79278.90346666667</v>
      </c>
      <c r="CX23" s="33">
        <f>SUM(CX12:CX22)</f>
        <v>17046.91</v>
      </c>
      <c r="CY23" s="51">
        <f t="shared" si="1"/>
        <v>12999590.942000002</v>
      </c>
      <c r="CZ23" s="51">
        <f t="shared" si="1"/>
        <v>1005035.6233020474</v>
      </c>
      <c r="DA23" s="51">
        <f t="shared" si="1"/>
        <v>1274536.3680999998</v>
      </c>
      <c r="DB23" s="34">
        <f t="shared" si="2"/>
        <v>126.81504401928629</v>
      </c>
      <c r="DC23" s="50">
        <f t="shared" si="0"/>
        <v>2901969.4380000005</v>
      </c>
    </row>
    <row r="24" spans="1:107" ht="18" customHeight="1" x14ac:dyDescent="0.2">
      <c r="A24" s="22"/>
      <c r="L24" s="20"/>
      <c r="AZ24" s="3"/>
      <c r="BQ24" s="48"/>
      <c r="BR24" s="48"/>
      <c r="BS24" s="48"/>
      <c r="BT24" s="49"/>
      <c r="BU24" s="49"/>
      <c r="BV24" s="20"/>
      <c r="BW24" s="20"/>
      <c r="CB24" s="49"/>
      <c r="CC24" s="49"/>
      <c r="CD24" s="49"/>
      <c r="CE24" s="49"/>
      <c r="CF24" s="49"/>
      <c r="CG24" s="49"/>
    </row>
    <row r="25" spans="1:107" ht="16.5" customHeight="1" x14ac:dyDescent="0.2">
      <c r="A25" s="22"/>
      <c r="AZ25" s="3"/>
      <c r="BC25" s="3"/>
      <c r="BQ25" s="48"/>
      <c r="BR25" s="48"/>
      <c r="BS25" s="48"/>
      <c r="BT25" s="49"/>
      <c r="BU25" s="49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99" ht="16.5" customHeight="1" x14ac:dyDescent="0.2">
      <c r="A113" s="22"/>
    </row>
    <row r="114" spans="1:99" s="23" customFormat="1" ht="22.5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1:99" s="23" customFormat="1" ht="24" customHeigh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1:99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1:99" s="23" customFormat="1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9" spans="1:99" ht="45" customHeight="1" x14ac:dyDescent="0.2"/>
  </sheetData>
  <mergeCells count="116"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</mergeCells>
  <pageMargins left="0.17" right="0.16" top="0.2" bottom="0.39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Ekamut</vt:lpstr>
      <vt:lpstr>Sheet1</vt:lpstr>
      <vt:lpstr>Mutqer11</vt:lpstr>
      <vt:lpstr>Лист1</vt:lpstr>
      <vt:lpstr>Лист2</vt:lpstr>
      <vt:lpstr>Лист3</vt:lpstr>
      <vt:lpstr>Лист5</vt:lpstr>
      <vt:lpstr>Лист4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Marine Abgaryan</cp:lastModifiedBy>
  <cp:lastPrinted>2022-08-30T07:19:44Z</cp:lastPrinted>
  <dcterms:created xsi:type="dcterms:W3CDTF">2002-03-15T09:46:46Z</dcterms:created>
  <dcterms:modified xsi:type="dcterms:W3CDTF">2023-07-18T05:59:07Z</dcterms:modified>
</cp:coreProperties>
</file>